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olors1.xml" ContentType="application/vnd.ms-office.chartcolorstyle+xml"/>
  <Override PartName="/xl/charts/style1.xml" ContentType="application/vnd.ms-office.chartstyl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954" firstSheet="3" activeTab="10"/>
  </bookViews>
  <sheets>
    <sheet name="1-部门收支总表" sheetId="5" r:id="rId1"/>
    <sheet name="2-部门收入总表" sheetId="6" r:id="rId2"/>
    <sheet name="3-部门支出总表" sheetId="7" r:id="rId3"/>
    <sheet name="4-财政拨款收支总表" sheetId="1" r:id="rId4"/>
    <sheet name="5-一般公共预算支出表" sheetId="2" r:id="rId5"/>
    <sheet name="6-一般公共预算基本支出表" sheetId="3" r:id="rId6"/>
    <sheet name="7-政府性基金预算支出表" sheetId="4" r:id="rId7"/>
    <sheet name="8-国有资本经营预算支出表" sheetId="10" r:id="rId8"/>
    <sheet name="9-财政拨款预算“三公”经费支出表" sheetId="8" r:id="rId9"/>
    <sheet name="10-1项目支出绩效目标表（伙食补助）" sheetId="13" r:id="rId10"/>
    <sheet name="10-2项目支出绩效目标表（装备采购）" sheetId="11" r:id="rId11"/>
  </sheets>
  <definedNames>
    <definedName name="_xlnm.Print_Area" localSheetId="0">'1-部门收支总表'!$A$1:$D$20</definedName>
    <definedName name="_xlnm.Print_Area" localSheetId="1">'2-部门收入总表'!$A$1:$L$6</definedName>
    <definedName name="_xlnm.Print_Area" localSheetId="3">'4-财政拨款收支总表'!$A$1:$D$18</definedName>
    <definedName name="_xlnm.Print_Area" localSheetId="5">'6-一般公共预算基本支出表'!$A$1:$E$26</definedName>
    <definedName name="_xlnm.Print_Area" localSheetId="10">'10-2项目支出绩效目标表（装备采购）'!$A$1:$G$16</definedName>
    <definedName name="_xlnm.Print_Area" localSheetId="9">'10-1项目支出绩效目标表（伙食补助）'!$A$1:$G$16</definedName>
  </definedNames>
  <calcPr calcId="144525"/>
</workbook>
</file>

<file path=xl/sharedStrings.xml><?xml version="1.0" encoding="utf-8"?>
<sst xmlns="http://schemas.openxmlformats.org/spreadsheetml/2006/main" count="261" uniqueCount="171">
  <si>
    <t>部门公开表1</t>
  </si>
  <si>
    <t>部门收支总表</t>
  </si>
  <si>
    <t>单位：万元</t>
  </si>
  <si>
    <t>收      入</t>
  </si>
  <si>
    <t>支      出</t>
  </si>
  <si>
    <t>项目</t>
  </si>
  <si>
    <t>预算数</t>
  </si>
  <si>
    <t>一、一般公共预算拨款收入</t>
  </si>
  <si>
    <t>一、卫生健康支出</t>
  </si>
  <si>
    <t>二、政府性基金预算拨款收入</t>
  </si>
  <si>
    <t>二、住房保障支出</t>
  </si>
  <si>
    <t>三、国有资本经营预算拨款收入</t>
  </si>
  <si>
    <t>三、灾害防治及应急管理支出</t>
  </si>
  <si>
    <t>四、事业收入</t>
  </si>
  <si>
    <t>五、事业单位经营收入</t>
  </si>
  <si>
    <t>六、其他收入</t>
  </si>
  <si>
    <t>本年收入合计</t>
  </si>
  <si>
    <t>本年支出合计</t>
  </si>
  <si>
    <t>使用非财政拨款结余</t>
  </si>
  <si>
    <t>结转下年</t>
  </si>
  <si>
    <t>上年结转</t>
  </si>
  <si>
    <r>
      <rPr>
        <sz val="10"/>
        <rFont val="宋体"/>
        <charset val="134"/>
      </rPr>
      <t>收</t>
    </r>
    <r>
      <rPr>
        <sz val="10"/>
        <rFont val="Trial"/>
        <charset val="134"/>
      </rPr>
      <t xml:space="preserve">    </t>
    </r>
    <r>
      <rPr>
        <sz val="10"/>
        <rFont val="宋体"/>
        <charset val="134"/>
      </rPr>
      <t>入</t>
    </r>
    <r>
      <rPr>
        <sz val="10"/>
        <rFont val="Trial"/>
        <charset val="134"/>
      </rPr>
      <t xml:space="preserve">    </t>
    </r>
    <r>
      <rPr>
        <sz val="10"/>
        <rFont val="宋体"/>
        <charset val="134"/>
      </rPr>
      <t>总</t>
    </r>
    <r>
      <rPr>
        <sz val="10"/>
        <rFont val="Trial"/>
        <charset val="134"/>
      </rPr>
      <t xml:space="preserve">    </t>
    </r>
    <r>
      <rPr>
        <sz val="10"/>
        <rFont val="宋体"/>
        <charset val="134"/>
      </rPr>
      <t>计</t>
    </r>
  </si>
  <si>
    <r>
      <rPr>
        <sz val="10"/>
        <rFont val="宋体"/>
        <charset val="134"/>
      </rPr>
      <t>支</t>
    </r>
    <r>
      <rPr>
        <sz val="10"/>
        <rFont val="Trial"/>
        <charset val="134"/>
      </rPr>
      <t xml:space="preserve">    </t>
    </r>
    <r>
      <rPr>
        <sz val="10"/>
        <rFont val="宋体"/>
        <charset val="134"/>
      </rPr>
      <t>出</t>
    </r>
    <r>
      <rPr>
        <sz val="10"/>
        <rFont val="Trial"/>
        <charset val="134"/>
      </rPr>
      <t xml:space="preserve">    </t>
    </r>
    <r>
      <rPr>
        <sz val="10"/>
        <rFont val="宋体"/>
        <charset val="134"/>
      </rPr>
      <t>总</t>
    </r>
    <r>
      <rPr>
        <sz val="10"/>
        <rFont val="Trial"/>
        <charset val="134"/>
      </rPr>
      <t xml:space="preserve">    </t>
    </r>
    <r>
      <rPr>
        <sz val="10"/>
        <rFont val="宋体"/>
        <charset val="134"/>
      </rPr>
      <t>计</t>
    </r>
  </si>
  <si>
    <t>部门公开表2</t>
  </si>
  <si>
    <t>部门收入总表</t>
  </si>
  <si>
    <t>合计</t>
  </si>
  <si>
    <t>一般公共预算拨款收入</t>
  </si>
  <si>
    <t>政府性基金预算拨款收入</t>
  </si>
  <si>
    <t>国有资本经营预算拨款收入</t>
  </si>
  <si>
    <t>事业收入</t>
  </si>
  <si>
    <t>事业单位
经营收入</t>
  </si>
  <si>
    <t>上级补助收入</t>
  </si>
  <si>
    <t>附属单位
上缴收入</t>
  </si>
  <si>
    <t>其他收入</t>
  </si>
  <si>
    <t>金额</t>
  </si>
  <si>
    <t>其中:教育收费</t>
  </si>
  <si>
    <t>部门公开表3</t>
  </si>
  <si>
    <t>部门支出总表</t>
  </si>
  <si>
    <t>科目编码</t>
  </si>
  <si>
    <t xml:space="preserve">科目名称
</t>
  </si>
  <si>
    <t>合  计</t>
  </si>
  <si>
    <t>基本支出</t>
  </si>
  <si>
    <t>项目支出</t>
  </si>
  <si>
    <t>上缴上级支出</t>
  </si>
  <si>
    <t>事业单位经营支出</t>
  </si>
  <si>
    <t>对附属单位
补助支出</t>
  </si>
  <si>
    <t>2101199</t>
  </si>
  <si>
    <t>其他行政事业单位医疗支出</t>
  </si>
  <si>
    <t>住房公积金</t>
  </si>
  <si>
    <t>2240201</t>
  </si>
  <si>
    <t>行政运行</t>
  </si>
  <si>
    <t>2240204</t>
  </si>
  <si>
    <t>消防应急救援</t>
  </si>
  <si>
    <t>部门公开表4</t>
  </si>
  <si>
    <t>财政拨款收支总表</t>
  </si>
  <si>
    <t xml:space="preserve">                单位：万元</t>
  </si>
  <si>
    <t>一、本年收入</t>
  </si>
  <si>
    <t>一、本年支出</t>
  </si>
  <si>
    <t>（一）一般公共预算拨款</t>
  </si>
  <si>
    <t>（一）灾害防治及应急管理支出</t>
  </si>
  <si>
    <t>（二）政府性基金预算拨款</t>
  </si>
  <si>
    <t>（三）国有资本经营预算拨款</t>
  </si>
  <si>
    <t>二、上年结转</t>
  </si>
  <si>
    <t>二、结转下年</t>
  </si>
  <si>
    <t>部门公开表5</t>
  </si>
  <si>
    <t>一般公共预算支出表</t>
  </si>
  <si>
    <t>功能分类科目</t>
  </si>
  <si>
    <t>2023年执行数</t>
  </si>
  <si>
    <t>2024年预算数</t>
  </si>
  <si>
    <t>2024年预算数比
2023年执行数</t>
  </si>
  <si>
    <t>2024年预算数比
2023年执行数
（扣除中央基建投资）</t>
  </si>
  <si>
    <t>科目名称</t>
  </si>
  <si>
    <t>执行数</t>
  </si>
  <si>
    <t>扣除中央基建投资后执行数</t>
  </si>
  <si>
    <t>年初预算数</t>
  </si>
  <si>
    <t>扣除中央基建投资后预算数</t>
  </si>
  <si>
    <t>增减额</t>
  </si>
  <si>
    <t>增减(%)</t>
  </si>
  <si>
    <t>小计</t>
  </si>
  <si>
    <t>13=10-8</t>
  </si>
  <si>
    <t>14=13/8</t>
  </si>
  <si>
    <t>灾害防治及应急管理支出</t>
  </si>
  <si>
    <t>消防救援事务</t>
  </si>
  <si>
    <t>部门公开表6</t>
  </si>
  <si>
    <t>一般公共预算基本支出表</t>
  </si>
  <si>
    <t>部门预算支出经济分类科目</t>
  </si>
  <si>
    <t>2024年基本支出</t>
  </si>
  <si>
    <t>人员经费</t>
  </si>
  <si>
    <t>公用经费</t>
  </si>
  <si>
    <t>商品和服务支出</t>
  </si>
  <si>
    <t>26</t>
  </si>
  <si>
    <t>办公费</t>
  </si>
  <si>
    <t>3</t>
  </si>
  <si>
    <t>工会经费</t>
  </si>
  <si>
    <t>13.12</t>
  </si>
  <si>
    <t>公务用车运行维护费</t>
  </si>
  <si>
    <t>2.5</t>
  </si>
  <si>
    <t>其他商品和服务支出</t>
  </si>
  <si>
    <t>7.38</t>
  </si>
  <si>
    <t>部门公开表7</t>
  </si>
  <si>
    <t>政府性基金预算支出表</t>
  </si>
  <si>
    <t>单位:万元</t>
  </si>
  <si>
    <t>2024年政府性基金预算支出</t>
  </si>
  <si>
    <t>（注：2024年福安市消防救援大队本部门预算中没有使用政府性基金预算拨款安排的支出）</t>
  </si>
  <si>
    <t>部门公开表8</t>
  </si>
  <si>
    <t>国有资本经营预算支出表</t>
  </si>
  <si>
    <t>2024年国有资本经营预算支出</t>
  </si>
  <si>
    <t>合   计</t>
  </si>
  <si>
    <t>（注：2024年福安市消防救援大队本部门预算中没有使用国有资本经营预算拨款安排的支出）</t>
  </si>
  <si>
    <t>部门公开表9</t>
  </si>
  <si>
    <t>财政拨款预算“三公”经费支出表</t>
  </si>
  <si>
    <t>因公出国（境）费</t>
  </si>
  <si>
    <t>公务用车购置及运行费</t>
  </si>
  <si>
    <t>公务接待费</t>
  </si>
  <si>
    <t>公务用车
购置费</t>
  </si>
  <si>
    <t>公务用车
运行费</t>
  </si>
  <si>
    <t>伙食补助项目绩效目标表</t>
  </si>
  <si>
    <t>（2024年度）</t>
  </si>
  <si>
    <t>项目名称</t>
  </si>
  <si>
    <t>福安大队伙食补助费</t>
  </si>
  <si>
    <t>主管部门及代码</t>
  </si>
  <si>
    <t>[225014021]宁德市消防救援支队</t>
  </si>
  <si>
    <t>实施单位</t>
  </si>
  <si>
    <t>福安市消防救援大队</t>
  </si>
  <si>
    <t>项目资金
（万元）</t>
  </si>
  <si>
    <t xml:space="preserve"> 年度资金总额：</t>
  </si>
  <si>
    <t>执行率
分值（10）</t>
  </si>
  <si>
    <t>其中：财政拨款</t>
  </si>
  <si>
    <t xml:space="preserve">          上年结转</t>
  </si>
  <si>
    <t xml:space="preserve">          其他资金</t>
  </si>
  <si>
    <t>年
度
总
体
目
标</t>
  </si>
  <si>
    <t xml:space="preserve"> 根据《消防救援局关于调整提高伙食补助费标准的通知》（应急消〔2022〕152号）文件精神，按照新调整的标准，聚焦职能任务，全面提升队伍伙食保障水平。开展膳食营养评估，优化配餐结构，提升供应质量，加大鱼、肉、蛋、奶等优质蛋白供应，确保基层指战员吃饱吃好、吃出营养、吃出健康；优化改进保障模式，指导基层队站食堂根据天气、气候、节假日以及训练、执勤和救援任务变化对伙食供应进行及时调整，确保“伙食随着任务走、保障精确到每一餐”。</t>
  </si>
  <si>
    <t>绩
效
指
标</t>
  </si>
  <si>
    <t>一级指标</t>
  </si>
  <si>
    <t>二级指标</t>
  </si>
  <si>
    <t>三级指标</t>
  </si>
  <si>
    <t>指标值</t>
  </si>
  <si>
    <t>分值权重
（90）</t>
  </si>
  <si>
    <t>产出指标</t>
  </si>
  <si>
    <t>数量指标</t>
  </si>
  <si>
    <t>全天候保障率</t>
  </si>
  <si>
    <t>质量指标</t>
  </si>
  <si>
    <t>食品安全率</t>
  </si>
  <si>
    <r>
      <rPr>
        <sz val="11"/>
        <rFont val="宋体"/>
        <charset val="134"/>
      </rPr>
      <t>≥</t>
    </r>
    <r>
      <rPr>
        <sz val="11"/>
        <rFont val="Times New Roman"/>
        <charset val="0"/>
      </rPr>
      <t>99%</t>
    </r>
  </si>
  <si>
    <t>专款专用率</t>
  </si>
  <si>
    <t>时效指标</t>
  </si>
  <si>
    <t>项目按期完成</t>
  </si>
  <si>
    <t>按期完成</t>
  </si>
  <si>
    <t>效益指标</t>
  </si>
  <si>
    <t>社会效益指标</t>
  </si>
  <si>
    <t xml:space="preserve">基层消防救援指战员保持充沛体力，进一步提升战斗力
</t>
  </si>
  <si>
    <t>显著</t>
  </si>
  <si>
    <t>满意度
指标</t>
  </si>
  <si>
    <t>服务对象
满意度指标</t>
  </si>
  <si>
    <t>基层消防救援指战员队伙食费满意度</t>
  </si>
  <si>
    <r>
      <rPr>
        <sz val="11"/>
        <rFont val="宋体"/>
        <charset val="0"/>
      </rPr>
      <t>≥</t>
    </r>
    <r>
      <rPr>
        <sz val="11"/>
        <rFont val="Times New Roman"/>
        <charset val="0"/>
      </rPr>
      <t>99%</t>
    </r>
  </si>
  <si>
    <t>项目绩效目标表</t>
  </si>
  <si>
    <t>地方财政安排装备购置项目</t>
  </si>
  <si>
    <r>
      <rPr>
        <sz val="11"/>
        <rFont val="宋体"/>
        <charset val="134"/>
      </rPr>
      <t>一、车辆购置。依据《宁德市</t>
    </r>
    <r>
      <rPr>
        <sz val="11"/>
        <rFont val="Calibri"/>
        <charset val="134"/>
      </rPr>
      <t>“</t>
    </r>
    <r>
      <rPr>
        <sz val="11"/>
        <rFont val="宋体"/>
        <charset val="134"/>
      </rPr>
      <t>十三五</t>
    </r>
    <r>
      <rPr>
        <sz val="11"/>
        <rFont val="Calibri"/>
        <charset val="134"/>
      </rPr>
      <t>”</t>
    </r>
    <r>
      <rPr>
        <sz val="11"/>
        <rFont val="宋体"/>
        <charset val="134"/>
      </rPr>
      <t>消防救援事业发展专项规划》、《宁德市</t>
    </r>
    <r>
      <rPr>
        <sz val="11"/>
        <rFont val="Calibri"/>
        <charset val="134"/>
      </rPr>
      <t>“</t>
    </r>
    <r>
      <rPr>
        <sz val="11"/>
        <rFont val="宋体"/>
        <charset val="134"/>
      </rPr>
      <t>十四五</t>
    </r>
    <r>
      <rPr>
        <sz val="11"/>
        <rFont val="Calibri"/>
        <charset val="134"/>
      </rPr>
      <t>”</t>
    </r>
    <r>
      <rPr>
        <sz val="11"/>
        <rFont val="宋体"/>
        <charset val="134"/>
      </rPr>
      <t>消防救援事业发展专项规划》。</t>
    </r>
    <r>
      <rPr>
        <sz val="11"/>
        <rFont val="Calibri"/>
        <charset val="134"/>
      </rPr>
      <t>2024</t>
    </r>
    <r>
      <rPr>
        <sz val="11"/>
        <rFont val="宋体"/>
        <charset val="134"/>
      </rPr>
      <t>年，福安市消防救援大队拟采购</t>
    </r>
    <r>
      <rPr>
        <sz val="11"/>
        <rFont val="Calibri"/>
        <charset val="134"/>
      </rPr>
      <t>1</t>
    </r>
    <r>
      <rPr>
        <sz val="11"/>
        <rFont val="宋体"/>
        <charset val="134"/>
      </rPr>
      <t>部水罐消防车，预计投入105.1万元。</t>
    </r>
    <r>
      <rPr>
        <sz val="11"/>
        <rFont val="Calibri"/>
        <charset val="134"/>
      </rPr>
      <t xml:space="preserve">
</t>
    </r>
    <r>
      <rPr>
        <sz val="11"/>
        <rFont val="宋体"/>
        <charset val="134"/>
      </rPr>
      <t>二、装备器材购置84.17万元。（1）根据《城市消防站建设标准》，购置大队个人防护装备等易损耗装备器材158件（套）50.71万元。（2）购置通信器材装备17件套约33.46万元。</t>
    </r>
    <r>
      <rPr>
        <sz val="11"/>
        <rFont val="Calibri"/>
        <charset val="134"/>
      </rPr>
      <t xml:space="preserve">
</t>
    </r>
  </si>
  <si>
    <t>采购的车辆装备器材数量</t>
  </si>
  <si>
    <t>≥255辆（件套）</t>
  </si>
  <si>
    <t>10</t>
  </si>
  <si>
    <t>产品验收合格率</t>
  </si>
  <si>
    <t>≥95百分比</t>
  </si>
  <si>
    <t>20</t>
  </si>
  <si>
    <t>100</t>
  </si>
  <si>
    <t>经济效益指标</t>
  </si>
  <si>
    <t>降低经济损失</t>
  </si>
  <si>
    <t>≥10百分比</t>
  </si>
  <si>
    <t>综合服务保障提质增效</t>
  </si>
  <si>
    <t>服务群众、消防救援人员满意度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</si>
</sst>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2"/>
      <name val="宋体"/>
      <charset val="134"/>
    </font>
    <font>
      <sz val="16"/>
      <name val="黑体"/>
      <charset val="134"/>
    </font>
    <font>
      <sz val="11"/>
      <name val="宋体"/>
      <charset val="134"/>
    </font>
    <font>
      <sz val="11"/>
      <name val="Calibri"/>
      <charset val="134"/>
    </font>
    <font>
      <sz val="11"/>
      <name val="宋体"/>
      <charset val="0"/>
    </font>
    <font>
      <sz val="9"/>
      <name val="宋体"/>
      <charset val="134"/>
    </font>
    <font>
      <sz val="10"/>
      <name val="宋体"/>
      <charset val="134"/>
    </font>
    <font>
      <sz val="10"/>
      <name val="Trial"/>
      <charset val="134"/>
    </font>
    <font>
      <sz val="11"/>
      <color indexed="8"/>
      <name val="宋体"/>
      <charset val="134"/>
    </font>
    <font>
      <sz val="9"/>
      <color indexed="8"/>
      <name val="宋体"/>
      <charset val="134"/>
    </font>
    <font>
      <sz val="10"/>
      <color indexed="8"/>
      <name val="宋体"/>
      <charset val="134"/>
    </font>
    <font>
      <sz val="10"/>
      <color theme="1"/>
      <name val="宋体"/>
      <charset val="134"/>
      <scheme val="minor"/>
    </font>
    <font>
      <i/>
      <sz val="10"/>
      <color indexed="8"/>
      <name val="宋体"/>
      <charset val="134"/>
    </font>
    <font>
      <b/>
      <sz val="12"/>
      <name val="宋体"/>
      <charset val="134"/>
    </font>
    <font>
      <sz val="8"/>
      <name val="宋体"/>
      <charset val="134"/>
    </font>
    <font>
      <sz val="10"/>
      <name val="Arial"/>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Times New Roman"/>
      <charset val="0"/>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vertical="center"/>
    </xf>
    <xf numFmtId="42" fontId="16" fillId="0" borderId="0" applyFont="0" applyFill="0" applyBorder="0" applyAlignment="0" applyProtection="0">
      <alignment vertical="center"/>
    </xf>
    <xf numFmtId="0" fontId="17" fillId="3" borderId="0" applyNumberFormat="0" applyBorder="0" applyAlignment="0" applyProtection="0">
      <alignment vertical="center"/>
    </xf>
    <xf numFmtId="0" fontId="18" fillId="4" borderId="15"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7" fillId="5" borderId="0" applyNumberFormat="0" applyBorder="0" applyAlignment="0" applyProtection="0">
      <alignment vertical="center"/>
    </xf>
    <xf numFmtId="0" fontId="19" fillId="6" borderId="0" applyNumberFormat="0" applyBorder="0" applyAlignment="0" applyProtection="0">
      <alignment vertical="center"/>
    </xf>
    <xf numFmtId="43" fontId="16" fillId="0" borderId="0" applyFont="0" applyFill="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9" fontId="16" fillId="0" borderId="0" applyFont="0" applyFill="0" applyBorder="0" applyAlignment="0" applyProtection="0">
      <alignment vertical="center"/>
    </xf>
    <xf numFmtId="0" fontId="22" fillId="0" borderId="0" applyNumberFormat="0" applyFill="0" applyBorder="0" applyAlignment="0" applyProtection="0">
      <alignment vertical="center"/>
    </xf>
    <xf numFmtId="0" fontId="16" fillId="8" borderId="16" applyNumberFormat="0" applyFont="0" applyAlignment="0" applyProtection="0">
      <alignment vertical="center"/>
    </xf>
    <xf numFmtId="0" fontId="20" fillId="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7" applyNumberFormat="0" applyFill="0" applyAlignment="0" applyProtection="0">
      <alignment vertical="center"/>
    </xf>
    <xf numFmtId="0" fontId="28" fillId="0" borderId="17" applyNumberFormat="0" applyFill="0" applyAlignment="0" applyProtection="0">
      <alignment vertical="center"/>
    </xf>
    <xf numFmtId="0" fontId="20" fillId="10" borderId="0" applyNumberFormat="0" applyBorder="0" applyAlignment="0" applyProtection="0">
      <alignment vertical="center"/>
    </xf>
    <xf numFmtId="0" fontId="23" fillId="0" borderId="18" applyNumberFormat="0" applyFill="0" applyAlignment="0" applyProtection="0">
      <alignment vertical="center"/>
    </xf>
    <xf numFmtId="0" fontId="20" fillId="11" borderId="0" applyNumberFormat="0" applyBorder="0" applyAlignment="0" applyProtection="0">
      <alignment vertical="center"/>
    </xf>
    <xf numFmtId="0" fontId="29" fillId="12" borderId="19" applyNumberFormat="0" applyAlignment="0" applyProtection="0">
      <alignment vertical="center"/>
    </xf>
    <xf numFmtId="0" fontId="30" fillId="12" borderId="15" applyNumberFormat="0" applyAlignment="0" applyProtection="0">
      <alignment vertical="center"/>
    </xf>
    <xf numFmtId="0" fontId="31" fillId="13" borderId="20" applyNumberFormat="0" applyAlignment="0" applyProtection="0">
      <alignment vertical="center"/>
    </xf>
    <xf numFmtId="0" fontId="17" fillId="14" borderId="0" applyNumberFormat="0" applyBorder="0" applyAlignment="0" applyProtection="0">
      <alignment vertical="center"/>
    </xf>
    <xf numFmtId="0" fontId="20" fillId="15" borderId="0" applyNumberFormat="0" applyBorder="0" applyAlignment="0" applyProtection="0">
      <alignment vertical="center"/>
    </xf>
    <xf numFmtId="0" fontId="32" fillId="0" borderId="21" applyNumberFormat="0" applyFill="0" applyAlignment="0" applyProtection="0">
      <alignment vertical="center"/>
    </xf>
    <xf numFmtId="0" fontId="33" fillId="0" borderId="22" applyNumberFormat="0" applyFill="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17" fillId="18" borderId="0" applyNumberFormat="0" applyBorder="0" applyAlignment="0" applyProtection="0">
      <alignment vertical="center"/>
    </xf>
    <xf numFmtId="0" fontId="20"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20" fillId="24" borderId="0" applyNumberFormat="0" applyBorder="0" applyAlignment="0" applyProtection="0">
      <alignment vertical="center"/>
    </xf>
    <xf numFmtId="0" fontId="8" fillId="0" borderId="0">
      <alignment vertical="center"/>
    </xf>
    <xf numFmtId="0" fontId="20" fillId="25" borderId="0" applyNumberFormat="0" applyBorder="0" applyAlignment="0" applyProtection="0">
      <alignment vertical="center"/>
    </xf>
    <xf numFmtId="0" fontId="17" fillId="26" borderId="0" applyNumberFormat="0" applyBorder="0" applyAlignment="0" applyProtection="0">
      <alignment vertical="center"/>
    </xf>
    <xf numFmtId="0" fontId="15" fillId="0" borderId="0"/>
    <xf numFmtId="0" fontId="17" fillId="27" borderId="0" applyNumberFormat="0" applyBorder="0" applyAlignment="0" applyProtection="0">
      <alignment vertical="center"/>
    </xf>
    <xf numFmtId="0" fontId="8" fillId="0" borderId="0">
      <alignment vertical="center"/>
    </xf>
    <xf numFmtId="0" fontId="20" fillId="28" borderId="0" applyNumberFormat="0" applyBorder="0" applyAlignment="0" applyProtection="0">
      <alignment vertical="center"/>
    </xf>
    <xf numFmtId="0" fontId="8" fillId="0" borderId="0">
      <alignment vertical="center"/>
    </xf>
    <xf numFmtId="0" fontId="17" fillId="29" borderId="0" applyNumberFormat="0" applyBorder="0" applyAlignment="0" applyProtection="0">
      <alignment vertical="center"/>
    </xf>
    <xf numFmtId="0" fontId="20" fillId="30" borderId="0" applyNumberFormat="0" applyBorder="0" applyAlignment="0" applyProtection="0">
      <alignment vertical="center"/>
    </xf>
    <xf numFmtId="0" fontId="8" fillId="0" borderId="0">
      <alignment vertical="center"/>
    </xf>
    <xf numFmtId="0" fontId="20" fillId="31" borderId="0" applyNumberFormat="0" applyBorder="0" applyAlignment="0" applyProtection="0">
      <alignment vertical="center"/>
    </xf>
    <xf numFmtId="0" fontId="8" fillId="0" borderId="0">
      <alignment vertical="center"/>
    </xf>
    <xf numFmtId="0" fontId="17" fillId="32" borderId="0" applyNumberFormat="0" applyBorder="0" applyAlignment="0" applyProtection="0">
      <alignment vertical="center"/>
    </xf>
    <xf numFmtId="0" fontId="20" fillId="33" borderId="0" applyNumberFormat="0" applyBorder="0" applyAlignment="0" applyProtection="0">
      <alignment vertical="center"/>
    </xf>
    <xf numFmtId="0" fontId="0" fillId="0" borderId="0"/>
    <xf numFmtId="0" fontId="16" fillId="0" borderId="0">
      <alignment vertical="center"/>
    </xf>
    <xf numFmtId="0" fontId="16" fillId="0" borderId="0">
      <alignment vertical="center"/>
    </xf>
    <xf numFmtId="43" fontId="8" fillId="0" borderId="0" applyFont="0" applyFill="0" applyBorder="0" applyAlignment="0" applyProtection="0">
      <alignment vertical="center"/>
    </xf>
    <xf numFmtId="0" fontId="0" fillId="0" borderId="0"/>
    <xf numFmtId="0" fontId="8" fillId="0" borderId="0">
      <alignment vertical="center"/>
    </xf>
    <xf numFmtId="0" fontId="16" fillId="0" borderId="0">
      <alignment vertical="center"/>
    </xf>
  </cellStyleXfs>
  <cellXfs count="143">
    <xf numFmtId="0" fontId="0" fillId="0" borderId="0" xfId="0">
      <alignment vertical="center"/>
    </xf>
    <xf numFmtId="0" fontId="0" fillId="0" borderId="0" xfId="59" applyAlignment="1">
      <alignment vertical="center" wrapText="1"/>
    </xf>
    <xf numFmtId="0" fontId="1" fillId="0" borderId="0" xfId="59" applyFont="1" applyAlignment="1">
      <alignment horizontal="center" vertical="center" wrapText="1"/>
    </xf>
    <xf numFmtId="0" fontId="0" fillId="0" borderId="0" xfId="59" applyFont="1" applyFill="1" applyAlignment="1">
      <alignment horizontal="center" vertical="top" wrapText="1"/>
    </xf>
    <xf numFmtId="0" fontId="2" fillId="0" borderId="1" xfId="59" applyFont="1" applyBorder="1" applyAlignment="1">
      <alignment horizontal="center" vertical="center" wrapText="1"/>
    </xf>
    <xf numFmtId="0" fontId="2" fillId="0" borderId="2" xfId="59" applyFont="1" applyBorder="1" applyAlignment="1">
      <alignment horizontal="center" vertical="center" wrapText="1"/>
    </xf>
    <xf numFmtId="0" fontId="2" fillId="0" borderId="3" xfId="59" applyFont="1" applyBorder="1" applyAlignment="1">
      <alignment horizontal="center" vertical="center" wrapText="1"/>
    </xf>
    <xf numFmtId="0" fontId="2" fillId="0" borderId="4" xfId="59" applyFont="1" applyBorder="1" applyAlignment="1">
      <alignment horizontal="center" vertical="center" wrapText="1"/>
    </xf>
    <xf numFmtId="0" fontId="2" fillId="0" borderId="5" xfId="59" applyFont="1" applyBorder="1" applyAlignment="1">
      <alignment horizontal="center" vertical="center" wrapText="1"/>
    </xf>
    <xf numFmtId="0" fontId="2" fillId="0" borderId="6" xfId="59" applyFont="1" applyBorder="1" applyAlignment="1">
      <alignment horizontal="center" vertical="center" wrapText="1"/>
    </xf>
    <xf numFmtId="0" fontId="2" fillId="0" borderId="2" xfId="59" applyFont="1" applyBorder="1" applyAlignment="1">
      <alignment horizontal="left" vertical="center" wrapText="1"/>
    </xf>
    <xf numFmtId="0" fontId="2" fillId="0" borderId="4" xfId="59" applyFont="1" applyBorder="1" applyAlignment="1">
      <alignment horizontal="left" vertical="center" wrapText="1"/>
    </xf>
    <xf numFmtId="43" fontId="2" fillId="0" borderId="3" xfId="59" applyNumberFormat="1" applyFont="1" applyBorder="1" applyAlignment="1">
      <alignment horizontal="center" vertical="center" wrapText="1"/>
    </xf>
    <xf numFmtId="0" fontId="2" fillId="2" borderId="7" xfId="59" applyFont="1" applyFill="1" applyBorder="1" applyAlignment="1">
      <alignment horizontal="center" vertical="center" wrapText="1"/>
    </xf>
    <xf numFmtId="0" fontId="2" fillId="0" borderId="8" xfId="59" applyFont="1" applyBorder="1" applyAlignment="1">
      <alignment horizontal="center" vertical="center" wrapText="1"/>
    </xf>
    <xf numFmtId="0" fontId="2" fillId="0" borderId="9" xfId="59" applyFont="1" applyBorder="1" applyAlignment="1">
      <alignment horizontal="center" vertical="center" wrapText="1"/>
    </xf>
    <xf numFmtId="0" fontId="2" fillId="0" borderId="2" xfId="59" applyFont="1" applyBorder="1" applyAlignment="1">
      <alignment horizontal="left" vertical="center" wrapText="1" indent="4"/>
    </xf>
    <xf numFmtId="0" fontId="2" fillId="0" borderId="4" xfId="59" applyFont="1" applyBorder="1" applyAlignment="1">
      <alignment horizontal="left" vertical="center" wrapText="1" indent="4"/>
    </xf>
    <xf numFmtId="0" fontId="2" fillId="2" borderId="10" xfId="59" applyFont="1" applyFill="1" applyBorder="1" applyAlignment="1">
      <alignment horizontal="center" vertical="center" wrapText="1"/>
    </xf>
    <xf numFmtId="0" fontId="2" fillId="0" borderId="11" xfId="59" applyFont="1" applyBorder="1" applyAlignment="1">
      <alignment horizontal="center" vertical="center" wrapText="1"/>
    </xf>
    <xf numFmtId="0" fontId="2" fillId="0" borderId="12" xfId="59" applyFont="1" applyBorder="1" applyAlignment="1">
      <alignment horizontal="center" vertical="center" wrapText="1"/>
    </xf>
    <xf numFmtId="0" fontId="2" fillId="2" borderId="13" xfId="59" applyFont="1" applyFill="1" applyBorder="1" applyAlignment="1">
      <alignment horizontal="center" vertical="center" wrapText="1"/>
    </xf>
    <xf numFmtId="0" fontId="2" fillId="0" borderId="1" xfId="59" applyFont="1" applyBorder="1" applyAlignment="1">
      <alignment horizontal="left" vertical="top" wrapText="1"/>
    </xf>
    <xf numFmtId="0" fontId="3" fillId="0" borderId="1" xfId="59" applyFont="1" applyBorder="1" applyAlignment="1">
      <alignment horizontal="left" vertical="top" wrapText="1"/>
    </xf>
    <xf numFmtId="0" fontId="2" fillId="0" borderId="7" xfId="59" applyFont="1" applyBorder="1" applyAlignment="1">
      <alignment horizontal="center" vertical="center" wrapText="1"/>
    </xf>
    <xf numFmtId="0" fontId="2" fillId="0" borderId="13" xfId="59" applyFont="1" applyBorder="1" applyAlignment="1">
      <alignment horizontal="center" vertical="center" wrapText="1"/>
    </xf>
    <xf numFmtId="0" fontId="2" fillId="0" borderId="1" xfId="59" applyFont="1" applyBorder="1" applyAlignment="1">
      <alignment horizontal="justify" vertical="center" wrapText="1"/>
    </xf>
    <xf numFmtId="0" fontId="0" fillId="0" borderId="1" xfId="59" applyBorder="1" applyAlignment="1">
      <alignment horizontal="left" vertical="top" wrapText="1"/>
    </xf>
    <xf numFmtId="9" fontId="2" fillId="0" borderId="1" xfId="59" applyNumberFormat="1" applyFont="1" applyBorder="1" applyAlignment="1">
      <alignment horizontal="center" vertical="center" wrapText="1"/>
    </xf>
    <xf numFmtId="0" fontId="0" fillId="0" borderId="1" xfId="59" applyFont="1" applyFill="1" applyBorder="1" applyAlignment="1">
      <alignment horizontal="left" vertical="top" wrapText="1"/>
    </xf>
    <xf numFmtId="0" fontId="0" fillId="0" borderId="1" xfId="59" applyFill="1" applyBorder="1" applyAlignment="1">
      <alignment horizontal="left" vertical="top" wrapText="1"/>
    </xf>
    <xf numFmtId="0" fontId="2" fillId="0" borderId="1" xfId="59"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0" xfId="55" applyFont="1" applyAlignment="1">
      <alignment vertical="center"/>
    </xf>
    <xf numFmtId="0" fontId="0" fillId="0" borderId="0" xfId="55" applyAlignment="1">
      <alignment vertical="center"/>
    </xf>
    <xf numFmtId="0" fontId="6" fillId="0" borderId="0" xfId="55" applyFont="1" applyAlignment="1">
      <alignment horizontal="right" vertical="center"/>
    </xf>
    <xf numFmtId="0" fontId="1" fillId="0" borderId="0" xfId="55" applyFont="1" applyAlignment="1">
      <alignment horizontal="center" vertical="center"/>
    </xf>
    <xf numFmtId="0" fontId="5" fillId="0" borderId="14" xfId="55" applyFont="1" applyBorder="1" applyAlignment="1">
      <alignment vertical="center"/>
    </xf>
    <xf numFmtId="0" fontId="5" fillId="0" borderId="14" xfId="55" applyFont="1" applyBorder="1" applyAlignment="1">
      <alignment horizontal="right" vertical="center"/>
    </xf>
    <xf numFmtId="0" fontId="6" fillId="0" borderId="2" xfId="55" applyFont="1" applyBorder="1" applyAlignment="1">
      <alignment horizontal="center" vertical="center" wrapText="1"/>
    </xf>
    <xf numFmtId="0" fontId="6" fillId="0" borderId="3" xfId="55" applyFont="1" applyBorder="1" applyAlignment="1">
      <alignment horizontal="center" vertical="center" wrapText="1"/>
    </xf>
    <xf numFmtId="0" fontId="6" fillId="0" borderId="4" xfId="55" applyFont="1" applyBorder="1" applyAlignment="1">
      <alignment horizontal="center" vertical="center" wrapText="1"/>
    </xf>
    <xf numFmtId="49" fontId="6" fillId="0" borderId="7" xfId="55" applyNumberFormat="1" applyFont="1" applyBorder="1" applyAlignment="1">
      <alignment horizontal="center" vertical="center" wrapText="1"/>
    </xf>
    <xf numFmtId="49" fontId="6" fillId="0" borderId="2" xfId="55" applyNumberFormat="1" applyFont="1" applyBorder="1" applyAlignment="1">
      <alignment horizontal="center" vertical="center" wrapText="1"/>
    </xf>
    <xf numFmtId="49" fontId="7" fillId="0" borderId="3" xfId="55" applyNumberFormat="1" applyFont="1" applyBorder="1" applyAlignment="1">
      <alignment horizontal="center" vertical="center" wrapText="1"/>
    </xf>
    <xf numFmtId="49" fontId="7" fillId="0" borderId="4" xfId="55" applyNumberFormat="1" applyFont="1" applyBorder="1" applyAlignment="1">
      <alignment horizontal="center" vertical="center" wrapText="1"/>
    </xf>
    <xf numFmtId="49" fontId="7" fillId="0" borderId="13" xfId="55" applyNumberFormat="1" applyFont="1" applyBorder="1" applyAlignment="1">
      <alignment horizontal="center" vertical="center" wrapText="1"/>
    </xf>
    <xf numFmtId="49" fontId="6" fillId="0" borderId="13" xfId="55" applyNumberFormat="1" applyFont="1" applyBorder="1" applyAlignment="1">
      <alignment horizontal="center" vertical="center" wrapText="1"/>
    </xf>
    <xf numFmtId="0" fontId="6" fillId="0" borderId="1" xfId="55" applyFont="1" applyBorder="1" applyAlignment="1">
      <alignment horizontal="center" vertical="center" wrapText="1"/>
    </xf>
    <xf numFmtId="0" fontId="6" fillId="0" borderId="1" xfId="55" applyFont="1" applyBorder="1" applyAlignment="1">
      <alignment horizontal="right" vertical="center"/>
    </xf>
    <xf numFmtId="0" fontId="8" fillId="0" borderId="0" xfId="60" applyFill="1" applyBorder="1" applyAlignment="1">
      <alignment vertical="center"/>
    </xf>
    <xf numFmtId="0" fontId="1" fillId="0" borderId="0" xfId="0" applyNumberFormat="1" applyFont="1" applyFill="1" applyAlignment="1" applyProtection="1">
      <alignment horizontal="center" vertical="center" wrapText="1"/>
    </xf>
    <xf numFmtId="0" fontId="9" fillId="0" borderId="14" xfId="60" applyFont="1" applyFill="1" applyBorder="1" applyAlignment="1">
      <alignment vertical="center"/>
    </xf>
    <xf numFmtId="0" fontId="8" fillId="0" borderId="14" xfId="60" applyFill="1" applyBorder="1" applyAlignment="1">
      <alignment vertical="center"/>
    </xf>
    <xf numFmtId="0" fontId="8" fillId="0" borderId="14" xfId="60" applyFill="1" applyBorder="1" applyAlignment="1">
      <alignment horizontal="center" vertical="center"/>
    </xf>
    <xf numFmtId="0" fontId="10" fillId="0" borderId="0" xfId="60" applyFont="1" applyFill="1" applyBorder="1" applyAlignment="1">
      <alignment horizontal="right" vertical="center"/>
    </xf>
    <xf numFmtId="0" fontId="10" fillId="0" borderId="1" xfId="60" applyFont="1" applyFill="1" applyBorder="1" applyAlignment="1">
      <alignment horizontal="center" vertical="center" wrapText="1"/>
    </xf>
    <xf numFmtId="0" fontId="11" fillId="0" borderId="1" xfId="56" applyFont="1" applyFill="1" applyBorder="1" applyAlignment="1">
      <alignment horizontal="center" vertical="center" wrapText="1"/>
    </xf>
    <xf numFmtId="0" fontId="6" fillId="0" borderId="1" xfId="43" applyFont="1" applyBorder="1" applyAlignment="1">
      <alignment vertical="center"/>
    </xf>
    <xf numFmtId="49" fontId="12" fillId="0" borderId="13" xfId="60" applyNumberFormat="1" applyFont="1" applyFill="1" applyBorder="1" applyAlignment="1">
      <alignment horizontal="center" vertical="center"/>
    </xf>
    <xf numFmtId="0" fontId="10" fillId="0" borderId="13" xfId="60" applyFont="1" applyFill="1" applyBorder="1" applyAlignment="1">
      <alignment vertical="center" wrapText="1"/>
    </xf>
    <xf numFmtId="49" fontId="12" fillId="0" borderId="1" xfId="60" applyNumberFormat="1" applyFont="1" applyFill="1" applyBorder="1" applyAlignment="1">
      <alignment horizontal="center" vertical="center"/>
    </xf>
    <xf numFmtId="49" fontId="10" fillId="0" borderId="1" xfId="60" applyNumberFormat="1" applyFont="1" applyFill="1" applyBorder="1" applyAlignment="1">
      <alignment horizontal="left" vertical="center"/>
    </xf>
    <xf numFmtId="49" fontId="10" fillId="0" borderId="1" xfId="60" applyNumberFormat="1" applyFont="1" applyFill="1" applyBorder="1" applyAlignment="1">
      <alignment horizontal="center" vertical="center"/>
    </xf>
    <xf numFmtId="0" fontId="6" fillId="0" borderId="1" xfId="43" applyFont="1" applyBorder="1" applyAlignment="1">
      <alignment horizontal="center" vertical="center"/>
    </xf>
    <xf numFmtId="49" fontId="10" fillId="0" borderId="1" xfId="60" applyNumberFormat="1" applyFont="1" applyFill="1" applyBorder="1" applyAlignment="1">
      <alignment vertical="center"/>
    </xf>
    <xf numFmtId="49" fontId="10" fillId="0" borderId="2" xfId="60" applyNumberFormat="1" applyFont="1" applyFill="1" applyBorder="1" applyAlignment="1">
      <alignment horizontal="center" vertical="center"/>
    </xf>
    <xf numFmtId="49" fontId="10" fillId="0" borderId="4" xfId="60" applyNumberFormat="1" applyFont="1" applyFill="1" applyBorder="1" applyAlignment="1">
      <alignment horizontal="center" vertical="center"/>
    </xf>
    <xf numFmtId="0" fontId="6" fillId="0" borderId="0" xfId="0" applyNumberFormat="1" applyFont="1" applyFill="1" applyAlignment="1" applyProtection="1">
      <alignment vertical="center" wrapText="1"/>
    </xf>
    <xf numFmtId="0" fontId="13" fillId="0" borderId="0" xfId="0" applyNumberFormat="1" applyFont="1" applyFill="1" applyAlignment="1" applyProtection="1">
      <alignment vertical="center" wrapText="1"/>
    </xf>
    <xf numFmtId="0" fontId="5" fillId="0" borderId="0" xfId="0" applyNumberFormat="1" applyFont="1" applyFill="1" applyAlignment="1" applyProtection="1">
      <alignment vertical="center" wrapText="1"/>
    </xf>
    <xf numFmtId="0" fontId="6" fillId="0" borderId="0" xfId="0" applyFont="1">
      <alignment vertical="center"/>
    </xf>
    <xf numFmtId="0" fontId="6" fillId="0" borderId="14" xfId="0" applyNumberFormat="1" applyFont="1" applyFill="1" applyBorder="1" applyAlignment="1" applyProtection="1">
      <alignment vertical="center" wrapText="1"/>
    </xf>
    <xf numFmtId="0" fontId="6" fillId="0" borderId="14" xfId="0" applyNumberFormat="1" applyFont="1" applyFill="1" applyBorder="1" applyAlignment="1" applyProtection="1">
      <alignment horizontal="right" vertical="center"/>
    </xf>
    <xf numFmtId="0" fontId="6" fillId="0" borderId="1" xfId="0" applyNumberFormat="1" applyFont="1" applyFill="1" applyBorder="1" applyAlignment="1" applyProtection="1">
      <alignment horizontal="center" vertical="center" wrapText="1"/>
    </xf>
    <xf numFmtId="0" fontId="6" fillId="0" borderId="1" xfId="55" applyFont="1" applyBorder="1" applyAlignment="1">
      <alignment horizontal="center" vertical="center"/>
    </xf>
    <xf numFmtId="0" fontId="6" fillId="0" borderId="2"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xf numFmtId="0" fontId="6" fillId="0" borderId="4"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xf numFmtId="4" fontId="6" fillId="0" borderId="1" xfId="0" applyNumberFormat="1" applyFont="1" applyFill="1" applyBorder="1" applyAlignment="1" applyProtection="1">
      <alignment horizontal="right" vertical="center"/>
    </xf>
    <xf numFmtId="0" fontId="6" fillId="0" borderId="1" xfId="0" applyFont="1" applyFill="1" applyBorder="1" applyAlignment="1">
      <alignment horizontal="right" vertical="center"/>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14" fillId="0" borderId="0" xfId="55" applyFont="1" applyAlignment="1">
      <alignment vertical="center"/>
    </xf>
    <xf numFmtId="0" fontId="6" fillId="0" borderId="0" xfId="55" applyFont="1" applyAlignment="1">
      <alignment vertical="center"/>
    </xf>
    <xf numFmtId="0" fontId="5" fillId="0" borderId="0" xfId="55" applyFont="1" applyAlignment="1">
      <alignment horizontal="right" vertical="center"/>
    </xf>
    <xf numFmtId="0" fontId="6" fillId="0" borderId="1" xfId="55" applyFont="1" applyFill="1" applyBorder="1" applyAlignment="1">
      <alignment horizontal="center" vertical="center"/>
    </xf>
    <xf numFmtId="0" fontId="6" fillId="0" borderId="1" xfId="43" applyFont="1" applyBorder="1" applyAlignment="1">
      <alignment horizontal="left" vertical="center"/>
    </xf>
    <xf numFmtId="49" fontId="6" fillId="0" borderId="1" xfId="55" applyNumberFormat="1" applyFont="1" applyBorder="1" applyAlignment="1">
      <alignment horizontal="right" vertical="center"/>
    </xf>
    <xf numFmtId="0" fontId="6" fillId="0" borderId="1" xfId="55" applyFont="1" applyFill="1" applyBorder="1" applyAlignment="1">
      <alignment horizontal="right" vertical="center"/>
    </xf>
    <xf numFmtId="0" fontId="5" fillId="0" borderId="1" xfId="43" applyFont="1" applyBorder="1" applyAlignment="1">
      <alignment horizontal="center" vertical="center"/>
    </xf>
    <xf numFmtId="0" fontId="0" fillId="0" borderId="1" xfId="55" applyFont="1" applyBorder="1" applyAlignment="1">
      <alignment horizontal="right" vertical="center"/>
    </xf>
    <xf numFmtId="0" fontId="0" fillId="0" borderId="1" xfId="55" applyFont="1" applyBorder="1" applyAlignment="1">
      <alignment vertical="center"/>
    </xf>
    <xf numFmtId="0" fontId="6" fillId="0" borderId="2" xfId="43" applyFont="1" applyBorder="1" applyAlignment="1">
      <alignment horizontal="center" vertical="center"/>
    </xf>
    <xf numFmtId="0" fontId="6" fillId="0" borderId="4" xfId="43" applyFont="1" applyBorder="1" applyAlignment="1">
      <alignment horizontal="center" vertical="center"/>
    </xf>
    <xf numFmtId="0" fontId="15" fillId="0" borderId="0" xfId="43"/>
    <xf numFmtId="0" fontId="6" fillId="0" borderId="0" xfId="43" applyNumberFormat="1" applyFont="1" applyFill="1" applyAlignment="1" applyProtection="1">
      <alignment vertical="center" wrapText="1"/>
    </xf>
    <xf numFmtId="0" fontId="5" fillId="0" borderId="0" xfId="43" applyNumberFormat="1" applyFont="1" applyFill="1" applyAlignment="1" applyProtection="1">
      <alignment vertical="center" wrapText="1"/>
    </xf>
    <xf numFmtId="0" fontId="1" fillId="0" borderId="0" xfId="43" applyNumberFormat="1" applyFont="1" applyFill="1" applyAlignment="1" applyProtection="1">
      <alignment horizontal="center" vertical="center" wrapText="1"/>
    </xf>
    <xf numFmtId="0" fontId="5" fillId="0" borderId="14" xfId="43" applyNumberFormat="1" applyFont="1" applyFill="1" applyBorder="1" applyAlignment="1" applyProtection="1">
      <alignment vertical="center" wrapText="1"/>
    </xf>
    <xf numFmtId="0" fontId="6" fillId="0" borderId="1" xfId="43" applyNumberFormat="1" applyFont="1" applyFill="1" applyBorder="1" applyAlignment="1" applyProtection="1">
      <alignment horizontal="center" vertical="center" wrapText="1"/>
    </xf>
    <xf numFmtId="0" fontId="6" fillId="0" borderId="2" xfId="43" applyNumberFormat="1" applyFont="1" applyFill="1" applyBorder="1" applyAlignment="1" applyProtection="1">
      <alignment horizontal="center" vertical="center" wrapText="1"/>
    </xf>
    <xf numFmtId="0" fontId="6" fillId="0" borderId="4" xfId="43" applyNumberFormat="1" applyFont="1" applyFill="1" applyBorder="1" applyAlignment="1" applyProtection="1">
      <alignment horizontal="center" vertical="center" wrapText="1"/>
    </xf>
    <xf numFmtId="0" fontId="6" fillId="0" borderId="3" xfId="43" applyNumberFormat="1" applyFont="1" applyFill="1" applyBorder="1" applyAlignment="1" applyProtection="1">
      <alignment horizontal="center" vertical="center" wrapText="1"/>
    </xf>
    <xf numFmtId="0" fontId="6" fillId="0" borderId="7" xfId="43" applyNumberFormat="1" applyFont="1" applyFill="1" applyBorder="1" applyAlignment="1" applyProtection="1">
      <alignment horizontal="center" vertical="center" wrapText="1"/>
    </xf>
    <xf numFmtId="0" fontId="6" fillId="0" borderId="13" xfId="43" applyNumberFormat="1" applyFont="1" applyFill="1" applyBorder="1" applyAlignment="1" applyProtection="1">
      <alignment horizontal="center" vertical="center" wrapText="1"/>
    </xf>
    <xf numFmtId="4" fontId="6" fillId="0" borderId="1" xfId="43" applyNumberFormat="1" applyFont="1" applyFill="1" applyBorder="1" applyAlignment="1" applyProtection="1">
      <alignment horizontal="right" vertical="center"/>
    </xf>
    <xf numFmtId="0" fontId="6" fillId="0" borderId="1" xfId="43" applyFont="1" applyBorder="1"/>
    <xf numFmtId="4" fontId="6" fillId="0" borderId="1" xfId="43" applyNumberFormat="1" applyFont="1" applyFill="1" applyBorder="1" applyAlignment="1" applyProtection="1">
      <alignment horizontal="right"/>
    </xf>
    <xf numFmtId="0" fontId="5" fillId="0" borderId="0" xfId="43" applyNumberFormat="1" applyFont="1" applyFill="1" applyAlignment="1" applyProtection="1">
      <alignment horizontal="right" vertical="center"/>
    </xf>
    <xf numFmtId="10" fontId="6" fillId="0" borderId="1" xfId="43" applyNumberFormat="1" applyFont="1" applyBorder="1" applyAlignment="1">
      <alignment horizontal="right" vertical="center"/>
    </xf>
    <xf numFmtId="0" fontId="6" fillId="0" borderId="1" xfId="43" applyFont="1" applyBorder="1" applyAlignment="1">
      <alignment horizontal="right" vertical="center"/>
    </xf>
    <xf numFmtId="0" fontId="6" fillId="0" borderId="1" xfId="55" applyFont="1" applyFill="1" applyBorder="1" applyAlignment="1">
      <alignment vertical="center"/>
    </xf>
    <xf numFmtId="0" fontId="7" fillId="0" borderId="1" xfId="55" applyFont="1" applyFill="1" applyBorder="1" applyAlignment="1">
      <alignment horizontal="right" vertical="center"/>
    </xf>
    <xf numFmtId="0" fontId="6" fillId="0" borderId="7" xfId="55" applyFont="1" applyBorder="1" applyAlignment="1">
      <alignment horizontal="center" vertical="center"/>
    </xf>
    <xf numFmtId="0" fontId="6" fillId="0" borderId="7" xfId="55" applyFont="1" applyBorder="1" applyAlignment="1">
      <alignment horizontal="center" vertical="center" wrapText="1"/>
    </xf>
    <xf numFmtId="0" fontId="6" fillId="0" borderId="7" xfId="55" applyFont="1" applyFill="1" applyBorder="1" applyAlignment="1">
      <alignment horizontal="center" vertical="center" wrapText="1"/>
    </xf>
    <xf numFmtId="0" fontId="6" fillId="0" borderId="1" xfId="0" applyFont="1" applyFill="1" applyBorder="1" applyAlignment="1">
      <alignment horizontal="center" vertical="center" wrapText="1"/>
    </xf>
    <xf numFmtId="49" fontId="7" fillId="0" borderId="1" xfId="55" applyNumberFormat="1" applyFont="1" applyBorder="1" applyAlignment="1">
      <alignment vertical="center"/>
    </xf>
    <xf numFmtId="49" fontId="6" fillId="0" borderId="1" xfId="55" applyNumberFormat="1" applyFont="1" applyBorder="1" applyAlignment="1">
      <alignment horizontal="center" vertical="center"/>
    </xf>
    <xf numFmtId="0" fontId="7" fillId="0" borderId="1" xfId="55" applyFont="1" applyBorder="1" applyAlignment="1">
      <alignment horizontal="right" vertical="center"/>
    </xf>
    <xf numFmtId="49" fontId="6" fillId="0" borderId="1" xfId="55" applyNumberFormat="1" applyFont="1" applyBorder="1" applyAlignment="1">
      <alignment vertical="center"/>
    </xf>
    <xf numFmtId="0" fontId="6" fillId="0" borderId="1" xfId="55" applyFont="1" applyBorder="1" applyAlignment="1">
      <alignment vertical="center"/>
    </xf>
    <xf numFmtId="49" fontId="6" fillId="0" borderId="1" xfId="55" applyNumberFormat="1" applyFont="1" applyBorder="1" applyAlignment="1">
      <alignment horizontal="left" vertical="center"/>
    </xf>
    <xf numFmtId="0" fontId="6" fillId="0" borderId="2" xfId="55" applyFont="1" applyBorder="1" applyAlignment="1">
      <alignment horizontal="center" vertical="center"/>
    </xf>
    <xf numFmtId="0" fontId="6" fillId="0" borderId="4" xfId="55" applyFont="1" applyBorder="1" applyAlignment="1">
      <alignment horizontal="center" vertical="center"/>
    </xf>
    <xf numFmtId="0" fontId="14" fillId="0" borderId="0" xfId="0" applyFont="1" applyAlignment="1">
      <alignment vertical="center"/>
    </xf>
    <xf numFmtId="0" fontId="0" fillId="0" borderId="0" xfId="0" applyFont="1" applyFill="1" applyAlignment="1">
      <alignment vertical="center"/>
    </xf>
    <xf numFmtId="0" fontId="0" fillId="0" borderId="0" xfId="0" applyAlignment="1">
      <alignment vertical="center"/>
    </xf>
    <xf numFmtId="0" fontId="14" fillId="0" borderId="0" xfId="0" applyFont="1" applyBorder="1" applyAlignment="1">
      <alignment vertical="center"/>
    </xf>
    <xf numFmtId="0" fontId="1" fillId="0" borderId="0" xfId="0" applyFont="1" applyAlignment="1">
      <alignment horizontal="center" vertical="center"/>
    </xf>
    <xf numFmtId="0" fontId="5" fillId="0" borderId="14" xfId="0" applyFont="1" applyBorder="1" applyAlignment="1">
      <alignment vertical="center"/>
    </xf>
    <xf numFmtId="0" fontId="6" fillId="0" borderId="7"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Fill="1" applyBorder="1" applyAlignment="1">
      <alignment horizontal="right" vertical="center" wrapText="1"/>
    </xf>
    <xf numFmtId="0" fontId="6" fillId="0" borderId="13" xfId="0" applyFont="1" applyFill="1" applyBorder="1" applyAlignment="1">
      <alignment horizontal="center" vertical="center" wrapText="1"/>
    </xf>
    <xf numFmtId="0" fontId="0" fillId="0" borderId="1" xfId="55" applyFill="1" applyBorder="1" applyAlignment="1">
      <alignment vertical="center"/>
    </xf>
    <xf numFmtId="0" fontId="6" fillId="0" borderId="7" xfId="55" applyFont="1" applyBorder="1" applyAlignment="1" quotePrefix="1">
      <alignment horizontal="center" vertical="center"/>
    </xf>
    <xf numFmtId="0" fontId="6" fillId="0" borderId="7" xfId="55" applyFont="1" applyBorder="1" applyAlignment="1" quotePrefix="1">
      <alignment horizontal="center" vertical="center" wrapText="1"/>
    </xf>
  </cellXfs>
  <cellStyles count="6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常规_2015年蓝本格式" xfId="43"/>
    <cellStyle name="40% - 强调文字颜色 4" xfId="44" builtinId="43"/>
    <cellStyle name="常规 3 3" xfId="45"/>
    <cellStyle name="强调文字颜色 5" xfId="46" builtinId="45"/>
    <cellStyle name="常规 2 2" xfId="47"/>
    <cellStyle name="40% - 强调文字颜色 5" xfId="48" builtinId="47"/>
    <cellStyle name="60% - 强调文字颜色 5" xfId="49" builtinId="48"/>
    <cellStyle name="常规 3 4" xfId="50"/>
    <cellStyle name="强调文字颜色 6" xfId="51" builtinId="49"/>
    <cellStyle name="常规 2 3" xfId="52"/>
    <cellStyle name="40% - 强调文字颜色 6" xfId="53" builtinId="51"/>
    <cellStyle name="60% - 强调文字颜色 6" xfId="54" builtinId="52"/>
    <cellStyle name="常规_04-分类改革-预算表" xfId="55"/>
    <cellStyle name="常规 5" xfId="56"/>
    <cellStyle name="常规 4" xfId="57"/>
    <cellStyle name="千位分隔 2" xfId="58"/>
    <cellStyle name="常规 2" xfId="59"/>
    <cellStyle name="常规 2 4" xfId="60"/>
    <cellStyle name="常规 3" xfId="6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0" vertOverflow="ellipsis" vert="horz" wrap="square" anchor="ctr" anchorCtr="1"/>
          <a:lstStyle/>
          <a:p>
            <a:pPr defTabSz="914400">
              <a:defRPr lang="zh-CN" sz="1400" b="1" i="0" u="none" strike="noStrike" kern="1200" baseline="0">
                <a:solidFill>
                  <a:schemeClr val="tx1">
                    <a:lumMod val="75000"/>
                    <a:lumOff val="25000"/>
                  </a:schemeClr>
                </a:solidFill>
                <a:latin typeface="+mn-lt"/>
                <a:ea typeface="+mn-ea"/>
                <a:cs typeface="+mn-cs"/>
              </a:defRPr>
            </a:pPr>
            <a:r>
              <a:rPr lang="en-US" altLang="zh-CN"/>
              <a:t>2024</a:t>
            </a:r>
            <a:r>
              <a:rPr altLang="en-US"/>
              <a:t>年预算收入</a:t>
            </a:r>
            <a:r>
              <a:rPr lang="en-US" altLang="zh-CN"/>
              <a:t>   (</a:t>
            </a:r>
            <a:r>
              <a:rPr altLang="en-US"/>
              <a:t>单位：万元）</a:t>
            </a:r>
            <a:endParaRPr altLang="en-US"/>
          </a:p>
        </c:rich>
      </c:tx>
      <c:layout/>
      <c:overlay val="0"/>
      <c:spPr>
        <a:noFill/>
        <a:ln>
          <a:noFill/>
        </a:ln>
        <a:effectLst/>
      </c:spPr>
    </c:title>
    <c:autoTitleDeleted val="0"/>
    <c:plotArea>
      <c:layout>
        <c:manualLayout>
          <c:layoutTarget val="inner"/>
          <c:xMode val="edge"/>
          <c:yMode val="edge"/>
          <c:x val="0.0276315789473684"/>
          <c:y val="0.280555555555556"/>
          <c:w val="0.942105263157895"/>
          <c:h val="0.667361111111111"/>
        </c:manualLayout>
      </c:layout>
      <c:pieChart>
        <c:varyColors val="1"/>
        <c:ser>
          <c:idx val="0"/>
          <c:order val="0"/>
          <c:spPr/>
          <c:explosion val="0"/>
          <c:dPt>
            <c:idx val="0"/>
            <c:bubble3D val="0"/>
            <c:spPr>
              <a:solidFill>
                <a:schemeClr val="accent1"/>
              </a:solidFill>
              <a:ln w="9525">
                <a:solidFill>
                  <a:schemeClr val="bg1"/>
                </a:solidFill>
              </a:ln>
              <a:effectLst/>
            </c:spPr>
          </c:dPt>
          <c:dPt>
            <c:idx val="1"/>
            <c:bubble3D val="0"/>
            <c:spPr>
              <a:solidFill>
                <a:schemeClr val="accent2"/>
              </a:solidFill>
              <a:ln w="9525">
                <a:solidFill>
                  <a:schemeClr val="bg1"/>
                </a:solidFill>
              </a:ln>
              <a:effectLst/>
            </c:spPr>
          </c:dPt>
          <c:dPt>
            <c:idx val="2"/>
            <c:bubble3D val="0"/>
            <c:spPr>
              <a:solidFill>
                <a:schemeClr val="accent3"/>
              </a:solidFill>
              <a:ln w="9525">
                <a:solidFill>
                  <a:schemeClr val="bg1"/>
                </a:solidFill>
              </a:ln>
              <a:effectLst/>
            </c:spPr>
          </c:dPt>
          <c:dPt>
            <c:idx val="3"/>
            <c:bubble3D val="0"/>
            <c:spPr>
              <a:solidFill>
                <a:schemeClr val="accent4"/>
              </a:solidFill>
              <a:ln w="9525">
                <a:solidFill>
                  <a:schemeClr val="bg1"/>
                </a:solidFill>
              </a:ln>
              <a:effectLst/>
            </c:spPr>
          </c:dPt>
          <c:dLbls>
            <c:spPr>
              <a:noFill/>
              <a:ln>
                <a:noFill/>
              </a:ln>
              <a:effectLst/>
            </c:spPr>
            <c:txPr>
              <a:bodyPr rot="0" spcFirstLastPara="0" vertOverflow="ellipsis" vert="horz" wrap="square" lIns="38100" tIns="19050" rIns="38100" bIns="19050" anchor="ctr" anchorCtr="1"/>
              <a:lstStyle/>
              <a:p>
                <a:pPr>
                  <a:defRPr lang="zh-CN" sz="1000" b="0" i="0" u="none" strike="noStrike" kern="1200" baseline="0">
                    <a:solidFill>
                      <a:schemeClr val="tx1">
                        <a:lumMod val="65000"/>
                        <a:lumOff val="35000"/>
                      </a:schemeClr>
                    </a:solidFill>
                    <a:latin typeface="+mn-lt"/>
                    <a:ea typeface="+mn-ea"/>
                    <a:cs typeface="+mn-cs"/>
                  </a:defRPr>
                </a:pPr>
              </a:p>
            </c:txPr>
            <c:dLblPos val="ctr"/>
            <c:showLegendKey val="0"/>
            <c:showVal val="1"/>
            <c:showCatName val="0"/>
            <c:showSerName val="0"/>
            <c:showPercent val="0"/>
            <c:showBubbleSize val="0"/>
            <c:showLeaderLines val="1"/>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{4.3,2.5,3.5,4.5}</c:f>
              <c:numCache>
                <c:formatCode>General</c:formatCode>
                <c:ptCount val="4"/>
                <c:pt idx="0">
                  <c:v>4.3</c:v>
                </c:pt>
                <c:pt idx="1">
                  <c:v>2.5</c:v>
                </c:pt>
                <c:pt idx="2">
                  <c:v>3.5</c:v>
                </c:pt>
                <c:pt idx="3">
                  <c:v>4.5</c:v>
                </c:pt>
              </c:numCache>
            </c:numRef>
          </c:val>
        </c:ser>
        <c:ser>
          <c:idx val="1"/>
          <c:order val="1"/>
          <c:spPr/>
          <c:explosion val="0"/>
          <c:dPt>
            <c:idx val="0"/>
            <c:bubble3D val="0"/>
            <c:spPr>
              <a:solidFill>
                <a:schemeClr val="accent1"/>
              </a:solidFill>
              <a:ln w="9525">
                <a:solidFill>
                  <a:schemeClr val="bg1"/>
                </a:solidFill>
              </a:ln>
              <a:effectLst/>
            </c:spPr>
          </c:dPt>
          <c:dPt>
            <c:idx val="1"/>
            <c:bubble3D val="0"/>
            <c:spPr>
              <a:solidFill>
                <a:schemeClr val="accent2"/>
              </a:solidFill>
              <a:ln w="9525">
                <a:solidFill>
                  <a:schemeClr val="bg1"/>
                </a:solidFill>
              </a:ln>
              <a:effectLst/>
            </c:spPr>
          </c:dPt>
          <c:dPt>
            <c:idx val="2"/>
            <c:bubble3D val="0"/>
            <c:spPr>
              <a:solidFill>
                <a:schemeClr val="accent3"/>
              </a:solidFill>
              <a:ln w="9525">
                <a:solidFill>
                  <a:schemeClr val="bg1"/>
                </a:solidFill>
              </a:ln>
              <a:effectLst/>
            </c:spPr>
          </c:dPt>
          <c:dPt>
            <c:idx val="3"/>
            <c:bubble3D val="0"/>
            <c:spPr>
              <a:solidFill>
                <a:schemeClr val="accent4"/>
              </a:solidFill>
              <a:ln w="9525">
                <a:solidFill>
                  <a:schemeClr val="bg1"/>
                </a:solidFill>
              </a:ln>
              <a:effectLst/>
            </c:spPr>
          </c:dPt>
          <c:dLbls>
            <c:spPr>
              <a:noFill/>
              <a:ln>
                <a:noFill/>
              </a:ln>
              <a:effectLst/>
            </c:spPr>
            <c:txPr>
              <a:bodyPr rot="0" spcFirstLastPara="0" vertOverflow="ellipsis" vert="horz" wrap="square" lIns="38100" tIns="19050" rIns="38100" bIns="19050" anchor="ctr" anchorCtr="1"/>
              <a:lstStyle/>
              <a:p>
                <a:pPr>
                  <a:defRPr lang="zh-CN" sz="1000" b="0" i="0" u="none" strike="noStrike" kern="1200" baseline="0">
                    <a:solidFill>
                      <a:schemeClr val="tx1">
                        <a:lumMod val="65000"/>
                        <a:lumOff val="35000"/>
                      </a:schemeClr>
                    </a:solidFill>
                    <a:latin typeface="+mn-lt"/>
                    <a:ea typeface="+mn-ea"/>
                    <a:cs typeface="+mn-cs"/>
                  </a:defRPr>
                </a:pPr>
              </a:p>
            </c:txPr>
            <c:dLblPos val="ctr"/>
            <c:showLegendKey val="0"/>
            <c:showVal val="1"/>
            <c:showCatName val="0"/>
            <c:showSerName val="0"/>
            <c:showPercent val="0"/>
            <c:showBubbleSize val="0"/>
            <c:showLeaderLines val="1"/>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{2.4,4.4,1.8,2.8}</c:f>
              <c:numCache>
                <c:formatCode>General</c:formatCode>
                <c:ptCount val="4"/>
                <c:pt idx="0">
                  <c:v>2.4</c:v>
                </c:pt>
                <c:pt idx="1">
                  <c:v>4.4</c:v>
                </c:pt>
                <c:pt idx="2">
                  <c:v>1.8</c:v>
                </c:pt>
                <c:pt idx="3">
                  <c:v>2.8</c:v>
                </c:pt>
              </c:numCache>
            </c:numRef>
          </c:val>
        </c:ser>
        <c:ser>
          <c:idx val="2"/>
          <c:order val="2"/>
          <c:spPr/>
          <c:explosion val="0"/>
          <c:dPt>
            <c:idx val="0"/>
            <c:bubble3D val="0"/>
            <c:spPr>
              <a:solidFill>
                <a:schemeClr val="accent1"/>
              </a:solidFill>
              <a:ln w="9525">
                <a:solidFill>
                  <a:schemeClr val="bg1"/>
                </a:solidFill>
              </a:ln>
              <a:effectLst/>
            </c:spPr>
          </c:dPt>
          <c:dPt>
            <c:idx val="1"/>
            <c:bubble3D val="0"/>
            <c:spPr>
              <a:solidFill>
                <a:schemeClr val="accent2"/>
              </a:solidFill>
              <a:ln w="9525">
                <a:solidFill>
                  <a:schemeClr val="bg1"/>
                </a:solidFill>
              </a:ln>
              <a:effectLst/>
            </c:spPr>
          </c:dPt>
          <c:dPt>
            <c:idx val="2"/>
            <c:bubble3D val="0"/>
            <c:spPr>
              <a:solidFill>
                <a:schemeClr val="accent3"/>
              </a:solidFill>
              <a:ln w="9525">
                <a:solidFill>
                  <a:schemeClr val="bg1"/>
                </a:solidFill>
              </a:ln>
              <a:effectLst/>
            </c:spPr>
          </c:dPt>
          <c:dPt>
            <c:idx val="3"/>
            <c:bubble3D val="0"/>
            <c:spPr>
              <a:solidFill>
                <a:schemeClr val="accent4"/>
              </a:solidFill>
              <a:ln w="9525">
                <a:solidFill>
                  <a:schemeClr val="bg1"/>
                </a:solidFill>
              </a:ln>
              <a:effectLst/>
            </c:spPr>
          </c:dPt>
          <c:dLbls>
            <c:spPr>
              <a:noFill/>
              <a:ln>
                <a:noFill/>
              </a:ln>
              <a:effectLst/>
            </c:spPr>
            <c:txPr>
              <a:bodyPr rot="0" spcFirstLastPara="0" vertOverflow="ellipsis" vert="horz" wrap="square" lIns="38100" tIns="19050" rIns="38100" bIns="19050" anchor="ctr" anchorCtr="1"/>
              <a:lstStyle/>
              <a:p>
                <a:pPr>
                  <a:defRPr lang="zh-CN" sz="1000" b="0" i="0" u="none" strike="noStrike" kern="1200" baseline="0">
                    <a:solidFill>
                      <a:schemeClr val="tx1">
                        <a:lumMod val="65000"/>
                        <a:lumOff val="35000"/>
                      </a:schemeClr>
                    </a:solidFill>
                    <a:latin typeface="+mn-lt"/>
                    <a:ea typeface="+mn-ea"/>
                    <a:cs typeface="+mn-cs"/>
                  </a:defRPr>
                </a:pPr>
              </a:p>
            </c:txPr>
            <c:dLblPos val="ctr"/>
            <c:showLegendKey val="0"/>
            <c:showVal val="1"/>
            <c:showCatName val="0"/>
            <c:showSerName val="0"/>
            <c:showPercent val="0"/>
            <c:showBubbleSize val="0"/>
            <c:showLeaderLines val="1"/>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{2,2,3,5}</c:f>
              <c:numCache>
                <c:formatCode>General</c:formatCode>
                <c:ptCount val="4"/>
                <c:pt idx="0">
                  <c:v>2</c:v>
                </c:pt>
                <c:pt idx="1">
                  <c:v>2</c:v>
                </c:pt>
                <c:pt idx="2">
                  <c:v>3</c:v>
                </c:pt>
                <c:pt idx="3">
                  <c:v>5</c:v>
                </c:pt>
              </c:numCache>
            </c:numRef>
          </c:val>
        </c:ser>
        <c:dLbls>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935526315789474"/>
          <c:y val="0.410763888888889"/>
        </c:manualLayout>
      </c:layout>
      <c:overlay val="0"/>
      <c:spPr>
        <a:noFill/>
        <a:ln>
          <a:noFill/>
        </a:ln>
        <a:effectLst/>
      </c:spPr>
      <c:txPr>
        <a:bodyPr rot="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325">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1000" kern="1200"/>
  </cs:dataLabel>
  <cs:dataLabelCallout>
    <cs:lnRef idx="0"/>
    <cs:fillRef idx="0"/>
    <cs:effectRef idx="0"/>
    <cs:fontRef idx="minor">
      <a:schemeClr val="dk1">
        <a:lumMod val="65000"/>
        <a:lumOff val="35000"/>
      </a:schemeClr>
    </cs:fontRef>
    <cs:spPr>
      <a:solidFill>
        <a:schemeClr val="lt1"/>
      </a:solidFill>
      <a:ln>
        <a:solidFill>
          <a:schemeClr val="dk1">
            <a:lumMod val="50000"/>
            <a:lumOff val="50000"/>
          </a:schemeClr>
        </a:solidFill>
      </a:ln>
    </cs:spPr>
    <cs:defRPr sz="1000" kern="1200"/>
    <cs:bodyPr rot="0" spcFirstLastPara="1" vertOverflow="clip" horzOverflow="clip" vert="horz" wrap="square" lIns="36576" tIns="18288" rIns="36576" bIns="18288" anchor="ctr" anchorCtr="1">
      <a:spAutoFit/>
    </cs:bodyPr>
  </cs:dataLabelCallout>
  <cs:dataPoint>
    <cs:lnRef idx="0">
      <cs:styleClr val="auto"/>
    </cs:lnRef>
    <cs:fillRef idx="1">
      <cs:styleClr val="auto"/>
    </cs:fillRef>
    <cs:effectRef idx="0"/>
    <cs:fontRef idx="minor">
      <a:schemeClr val="dk1"/>
    </cs:fontRef>
    <cs:spPr>
      <a:ln w="9525">
        <a:solidFill>
          <a:schemeClr val="bg1"/>
        </a:solidFill>
      </a:ln>
      <a:effectLst/>
      <a:sp3d contourW="9525"/>
    </cs:spPr>
  </cs:dataPoint>
  <cs:dataPoint3D>
    <cs:lnRef idx="0"/>
    <cs:fillRef idx="1">
      <cs:styleClr val="auto"/>
    </cs:fillRef>
    <cs:effectRef idx="0"/>
    <cs:fontRef idx="minor">
      <a:schemeClr val="tx1"/>
    </cs:fontRef>
    <cs:spPr>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1">
      <cs:styleClr val="auto"/>
    </cs:fillRef>
    <cs:effectRef idx="0"/>
    <cs:fontRef idx="minor">
      <a:schemeClr val="tx1"/>
    </cs:fontRef>
    <cs:spPr>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lt1">
            <a:lumMod val="902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75000"/>
        <a:lumOff val="25000"/>
      </a:schemeClr>
    </cs:fontRef>
    <cs:defRPr sz="1400" b="1" kern="120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4</xdr:col>
      <xdr:colOff>495300</xdr:colOff>
      <xdr:row>9</xdr:row>
      <xdr:rowOff>60325</xdr:rowOff>
    </xdr:from>
    <xdr:to>
      <xdr:col>12</xdr:col>
      <xdr:colOff>577850</xdr:colOff>
      <xdr:row>24</xdr:row>
      <xdr:rowOff>18415</xdr:rowOff>
    </xdr:to>
    <xdr:graphicFrame>
      <xdr:nvGraphicFramePr>
        <xdr:cNvPr id="2" name="图表 1"/>
        <xdr:cNvGraphicFramePr/>
      </xdr:nvGraphicFramePr>
      <xdr:xfrm>
        <a:off x="3429000" y="2705735"/>
        <a:ext cx="4826000" cy="282702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4"/>
  <sheetViews>
    <sheetView showGridLines="0" showZeros="0" zoomScale="80" zoomScaleNormal="80" workbookViewId="0">
      <selection activeCell="F13" sqref="F13"/>
    </sheetView>
  </sheetViews>
  <sheetFormatPr defaultColWidth="9" defaultRowHeight="14.25" outlineLevelCol="3"/>
  <cols>
    <col min="1" max="1" width="41" style="34" customWidth="1"/>
    <col min="2" max="2" width="30.625" style="34" customWidth="1"/>
    <col min="3" max="3" width="41" style="34" customWidth="1"/>
    <col min="4" max="4" width="30.625" style="34" customWidth="1"/>
    <col min="5" max="16384" width="9" style="34"/>
  </cols>
  <sheetData>
    <row r="1" s="84" customFormat="1" ht="13.5" customHeight="1" spans="1:4">
      <c r="A1" s="85"/>
      <c r="D1" s="35" t="s">
        <v>0</v>
      </c>
    </row>
    <row r="2" ht="27.75" customHeight="1" spans="1:4">
      <c r="A2" s="36" t="s">
        <v>1</v>
      </c>
      <c r="B2" s="36"/>
      <c r="C2" s="36"/>
      <c r="D2" s="36"/>
    </row>
    <row r="3" ht="15" customHeight="1" spans="1:4">
      <c r="A3" s="33"/>
      <c r="B3" s="33"/>
      <c r="C3" s="33"/>
      <c r="D3" s="86" t="s">
        <v>2</v>
      </c>
    </row>
    <row r="4" ht="30" customHeight="1" spans="1:4">
      <c r="A4" s="75" t="s">
        <v>3</v>
      </c>
      <c r="B4" s="75"/>
      <c r="C4" s="75" t="s">
        <v>4</v>
      </c>
      <c r="D4" s="75"/>
    </row>
    <row r="5" ht="30" customHeight="1" spans="1:4">
      <c r="A5" s="87" t="s">
        <v>5</v>
      </c>
      <c r="B5" s="87" t="s">
        <v>6</v>
      </c>
      <c r="C5" s="75" t="s">
        <v>5</v>
      </c>
      <c r="D5" s="75" t="s">
        <v>6</v>
      </c>
    </row>
    <row r="6" ht="26.25" customHeight="1" spans="1:4">
      <c r="A6" s="123" t="s">
        <v>7</v>
      </c>
      <c r="B6" s="123">
        <v>84</v>
      </c>
      <c r="C6" s="123" t="s">
        <v>8</v>
      </c>
      <c r="D6" s="121">
        <v>14</v>
      </c>
    </row>
    <row r="7" ht="26.25" customHeight="1" spans="1:4">
      <c r="A7" s="123" t="s">
        <v>9</v>
      </c>
      <c r="B7" s="123"/>
      <c r="C7" s="123" t="s">
        <v>10</v>
      </c>
      <c r="D7" s="121">
        <v>31</v>
      </c>
    </row>
    <row r="8" ht="26.25" customHeight="1" spans="1:4">
      <c r="A8" s="123" t="s">
        <v>11</v>
      </c>
      <c r="B8" s="123"/>
      <c r="C8" s="123" t="s">
        <v>12</v>
      </c>
      <c r="D8" s="121">
        <v>2899.21</v>
      </c>
    </row>
    <row r="9" ht="26.25" customHeight="1" spans="1:4">
      <c r="A9" s="123" t="s">
        <v>13</v>
      </c>
      <c r="B9" s="123"/>
      <c r="C9" s="123"/>
      <c r="D9" s="121"/>
    </row>
    <row r="10" ht="26.25" customHeight="1" spans="1:4">
      <c r="A10" s="123" t="s">
        <v>14</v>
      </c>
      <c r="B10" s="123"/>
      <c r="C10" s="123"/>
      <c r="D10" s="121"/>
    </row>
    <row r="11" ht="26.25" customHeight="1" spans="1:4">
      <c r="A11" s="123" t="s">
        <v>15</v>
      </c>
      <c r="B11" s="123">
        <v>1678.22</v>
      </c>
      <c r="C11" s="123"/>
      <c r="D11" s="121"/>
    </row>
    <row r="12" ht="26.25" customHeight="1" spans="1:4">
      <c r="A12" s="123"/>
      <c r="B12" s="123"/>
      <c r="C12" s="123"/>
      <c r="D12" s="121"/>
    </row>
    <row r="13" ht="26.25" customHeight="1" spans="1:4">
      <c r="A13" s="142"/>
      <c r="B13" s="113"/>
      <c r="C13" s="123"/>
      <c r="D13" s="49"/>
    </row>
    <row r="14" ht="26.25" customHeight="1" spans="1:4">
      <c r="A14" s="123"/>
      <c r="B14" s="123"/>
      <c r="C14" s="85"/>
      <c r="D14" s="123"/>
    </row>
    <row r="15" ht="26.25" customHeight="1" spans="1:4">
      <c r="A15" s="123"/>
      <c r="B15" s="123"/>
      <c r="C15" s="123"/>
      <c r="D15" s="123"/>
    </row>
    <row r="16" ht="26.25" customHeight="1" spans="1:4">
      <c r="A16" s="75" t="s">
        <v>16</v>
      </c>
      <c r="B16" s="121">
        <v>1762.22</v>
      </c>
      <c r="C16" s="75" t="s">
        <v>17</v>
      </c>
      <c r="D16" s="121"/>
    </row>
    <row r="17" ht="26.25" customHeight="1" spans="1:4">
      <c r="A17" s="123" t="s">
        <v>18</v>
      </c>
      <c r="B17" s="49"/>
      <c r="C17" s="123" t="s">
        <v>19</v>
      </c>
      <c r="D17" s="49">
        <v>2944.21</v>
      </c>
    </row>
    <row r="18" ht="26.25" customHeight="1" spans="1:4">
      <c r="A18" s="123" t="s">
        <v>20</v>
      </c>
      <c r="B18" s="49">
        <v>1181.99</v>
      </c>
      <c r="C18" s="123"/>
      <c r="D18" s="123"/>
    </row>
    <row r="19" ht="26.25" customHeight="1" spans="1:4">
      <c r="A19" s="123"/>
      <c r="B19" s="123"/>
      <c r="C19" s="123"/>
      <c r="D19" s="123"/>
    </row>
    <row r="20" ht="26.25" customHeight="1" spans="1:4">
      <c r="A20" s="75" t="s">
        <v>21</v>
      </c>
      <c r="B20" s="121">
        <v>2944.21</v>
      </c>
      <c r="C20" s="75" t="s">
        <v>22</v>
      </c>
      <c r="D20" s="121">
        <v>2944.21</v>
      </c>
    </row>
    <row r="21" ht="19.9" customHeight="1"/>
    <row r="22" ht="19.9" customHeight="1"/>
    <row r="23" ht="19.9" customHeight="1"/>
    <row r="24" ht="19.9" customHeight="1"/>
  </sheetData>
  <mergeCells count="3">
    <mergeCell ref="A2:D2"/>
    <mergeCell ref="A4:B4"/>
    <mergeCell ref="C4:D4"/>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8"/>
  <sheetViews>
    <sheetView showGridLines="0" showZeros="0" workbookViewId="0">
      <selection activeCell="N3" sqref="N3"/>
    </sheetView>
  </sheetViews>
  <sheetFormatPr defaultColWidth="9" defaultRowHeight="14.25"/>
  <cols>
    <col min="1" max="1" width="11" style="129" customWidth="1"/>
    <col min="2" max="2" width="9.875" style="129" customWidth="1"/>
    <col min="3" max="3" width="8.875" style="129" customWidth="1"/>
    <col min="4" max="5" width="8.75" style="129" customWidth="1"/>
    <col min="6" max="6" width="7.375" style="129" customWidth="1"/>
    <col min="7" max="8" width="7.875" style="129" customWidth="1"/>
    <col min="9" max="9" width="6.625" style="129" customWidth="1"/>
    <col min="10" max="11" width="7.625" style="129" customWidth="1"/>
    <col min="12" max="12" width="8.5" style="129" customWidth="1"/>
    <col min="13" max="93" width="9.25" style="129" customWidth="1"/>
    <col min="94" max="16384" width="9" style="129"/>
  </cols>
  <sheetData>
    <row r="1" s="127" customFormat="1" ht="13.15" customHeight="1" spans="1:12">
      <c r="A1" s="130"/>
      <c r="B1" s="130"/>
      <c r="C1" s="130"/>
      <c r="D1" s="130"/>
      <c r="E1" s="130"/>
      <c r="F1" s="130"/>
      <c r="G1" s="130"/>
      <c r="H1" s="130"/>
      <c r="I1" s="130"/>
      <c r="J1" s="130"/>
      <c r="K1" s="130"/>
      <c r="L1" s="35" t="s">
        <v>23</v>
      </c>
    </row>
    <row r="2" ht="22.35" customHeight="1" spans="1:12">
      <c r="A2" s="131" t="s">
        <v>24</v>
      </c>
      <c r="B2" s="131"/>
      <c r="C2" s="131"/>
      <c r="D2" s="131"/>
      <c r="E2" s="131"/>
      <c r="F2" s="131"/>
      <c r="G2" s="131"/>
      <c r="H2" s="131"/>
      <c r="I2" s="131"/>
      <c r="J2" s="131"/>
      <c r="K2" s="131"/>
      <c r="L2" s="131"/>
    </row>
    <row r="3" ht="16.5" customHeight="1" spans="1:12">
      <c r="A3" s="132"/>
      <c r="B3" s="132"/>
      <c r="C3" s="132"/>
      <c r="D3" s="132"/>
      <c r="E3" s="132"/>
      <c r="F3" s="132"/>
      <c r="G3" s="132"/>
      <c r="H3" s="132"/>
      <c r="I3" s="132"/>
      <c r="J3" s="132"/>
      <c r="K3" s="132"/>
      <c r="L3" s="37" t="s">
        <v>2</v>
      </c>
    </row>
    <row r="4" s="128" customFormat="1" ht="29.25" customHeight="1" spans="1:12">
      <c r="A4" s="118" t="s">
        <v>25</v>
      </c>
      <c r="B4" s="133" t="s">
        <v>20</v>
      </c>
      <c r="C4" s="118" t="s">
        <v>26</v>
      </c>
      <c r="D4" s="118" t="s">
        <v>27</v>
      </c>
      <c r="E4" s="118" t="s">
        <v>28</v>
      </c>
      <c r="F4" s="134" t="s">
        <v>29</v>
      </c>
      <c r="G4" s="135"/>
      <c r="H4" s="136" t="s">
        <v>30</v>
      </c>
      <c r="I4" s="133" t="s">
        <v>31</v>
      </c>
      <c r="J4" s="118" t="s">
        <v>32</v>
      </c>
      <c r="K4" s="118" t="s">
        <v>33</v>
      </c>
      <c r="L4" s="118" t="s">
        <v>18</v>
      </c>
    </row>
    <row r="5" s="128" customFormat="1" ht="29.25" customHeight="1" spans="1:12">
      <c r="A5" s="118"/>
      <c r="B5" s="137"/>
      <c r="C5" s="118"/>
      <c r="D5" s="118"/>
      <c r="E5" s="118"/>
      <c r="F5" s="135" t="s">
        <v>34</v>
      </c>
      <c r="G5" s="118" t="s">
        <v>35</v>
      </c>
      <c r="H5" s="138"/>
      <c r="I5" s="141"/>
      <c r="J5" s="118"/>
      <c r="K5" s="118"/>
      <c r="L5" s="118"/>
    </row>
    <row r="6" ht="51" customHeight="1" spans="1:12">
      <c r="A6" s="139">
        <v>2944.21</v>
      </c>
      <c r="B6" s="140">
        <v>1181.99</v>
      </c>
      <c r="C6" s="140">
        <v>84</v>
      </c>
      <c r="D6" s="140"/>
      <c r="E6" s="140"/>
      <c r="F6" s="140"/>
      <c r="G6" s="140"/>
      <c r="H6" s="139"/>
      <c r="I6" s="139"/>
      <c r="J6" s="139"/>
      <c r="K6" s="139">
        <v>1678.22</v>
      </c>
      <c r="L6" s="139"/>
    </row>
    <row r="7" ht="15.6" customHeight="1"/>
    <row r="8" ht="15.6" customHeight="1"/>
    <row r="9" ht="15.6" customHeight="1"/>
    <row r="10" ht="15.6" customHeight="1"/>
    <row r="11" ht="15.6" customHeight="1"/>
    <row r="12" ht="15.6" customHeight="1"/>
    <row r="13" ht="15.6" customHeight="1"/>
    <row r="14" ht="15.6" customHeight="1"/>
    <row r="15" ht="15.6" customHeight="1"/>
    <row r="16" ht="15.6" customHeight="1"/>
    <row r="17" ht="15.6" customHeight="1"/>
    <row r="18" ht="15.6" customHeight="1"/>
  </sheetData>
  <mergeCells count="12">
    <mergeCell ref="A2:L2"/>
    <mergeCell ref="F4:G4"/>
    <mergeCell ref="A4:A5"/>
    <mergeCell ref="B4:B5"/>
    <mergeCell ref="C4:C5"/>
    <mergeCell ref="D4:D5"/>
    <mergeCell ref="E4:E5"/>
    <mergeCell ref="H4:H5"/>
    <mergeCell ref="I4:I5"/>
    <mergeCell ref="J4:J5"/>
    <mergeCell ref="K4:K5"/>
    <mergeCell ref="L4:L5"/>
  </mergeCells>
  <printOptions horizontalCentered="1"/>
  <pageMargins left="0.45" right="0.39" top="0.63" bottom="0.59" header="0.511811023622047" footer="0.511811023622047"/>
  <pageSetup paperSize="9" orientation="landscape"/>
  <headerFooter alignWithMargins="0"/>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showZeros="0" workbookViewId="0">
      <selection activeCell="E10" sqref="E10"/>
    </sheetView>
  </sheetViews>
  <sheetFormatPr defaultColWidth="9" defaultRowHeight="14.25" outlineLevelCol="7"/>
  <cols>
    <col min="1" max="1" width="9" style="34"/>
    <col min="2" max="2" width="16.75" style="34" customWidth="1"/>
    <col min="3" max="8" width="15.625" style="34" customWidth="1"/>
    <col min="9" max="16384" width="9" style="34"/>
  </cols>
  <sheetData>
    <row r="1" spans="1:8">
      <c r="A1" s="85"/>
      <c r="H1" s="35" t="s">
        <v>36</v>
      </c>
    </row>
    <row r="2" ht="20.25" customHeight="1" spans="1:8">
      <c r="A2" s="36" t="s">
        <v>37</v>
      </c>
      <c r="B2" s="36"/>
      <c r="C2" s="36"/>
      <c r="D2" s="36"/>
      <c r="E2" s="36"/>
      <c r="F2" s="36"/>
      <c r="G2" s="36"/>
      <c r="H2" s="36"/>
    </row>
    <row r="3" ht="16.35" customHeight="1" spans="1:8">
      <c r="A3" s="37"/>
      <c r="B3" s="37"/>
      <c r="C3" s="37"/>
      <c r="D3" s="37"/>
      <c r="E3" s="37"/>
      <c r="F3" s="37"/>
      <c r="G3" s="37"/>
      <c r="H3" s="38" t="s">
        <v>2</v>
      </c>
    </row>
    <row r="4" ht="51" customHeight="1" spans="1:8">
      <c r="A4" s="143" t="s">
        <v>38</v>
      </c>
      <c r="B4" s="143" t="s">
        <v>39</v>
      </c>
      <c r="C4" s="143" t="s">
        <v>40</v>
      </c>
      <c r="D4" s="144" t="s">
        <v>41</v>
      </c>
      <c r="E4" s="117" t="s">
        <v>42</v>
      </c>
      <c r="F4" s="144" t="s">
        <v>43</v>
      </c>
      <c r="G4" s="144" t="s">
        <v>44</v>
      </c>
      <c r="H4" s="118" t="s">
        <v>45</v>
      </c>
    </row>
    <row r="5" ht="26.1" customHeight="1" spans="1:8">
      <c r="A5" s="119" t="s">
        <v>46</v>
      </c>
      <c r="B5" s="120" t="s">
        <v>47</v>
      </c>
      <c r="C5" s="121">
        <v>14</v>
      </c>
      <c r="D5" s="121">
        <v>14</v>
      </c>
      <c r="E5" s="49"/>
      <c r="F5" s="49"/>
      <c r="G5" s="49"/>
      <c r="H5" s="49"/>
    </row>
    <row r="6" ht="26.1" customHeight="1" spans="1:8">
      <c r="A6" s="119">
        <v>2210201</v>
      </c>
      <c r="B6" s="122" t="s">
        <v>48</v>
      </c>
      <c r="C6" s="123">
        <v>31</v>
      </c>
      <c r="D6" s="123">
        <v>31</v>
      </c>
      <c r="E6" s="49"/>
      <c r="F6" s="49"/>
      <c r="G6" s="49"/>
      <c r="H6" s="49"/>
    </row>
    <row r="7" ht="26.1" customHeight="1" spans="1:8">
      <c r="A7" s="119" t="s">
        <v>49</v>
      </c>
      <c r="B7" s="122" t="s">
        <v>50</v>
      </c>
      <c r="C7" s="123">
        <v>1778.31</v>
      </c>
      <c r="D7" s="123">
        <v>1778.31</v>
      </c>
      <c r="E7" s="49"/>
      <c r="F7" s="49"/>
      <c r="G7" s="49"/>
      <c r="H7" s="49"/>
    </row>
    <row r="8" ht="26.1" customHeight="1" spans="1:8">
      <c r="A8" s="119" t="s">
        <v>51</v>
      </c>
      <c r="B8" s="124" t="s">
        <v>52</v>
      </c>
      <c r="C8" s="49">
        <v>1120.9</v>
      </c>
      <c r="D8" s="123"/>
      <c r="E8" s="49">
        <v>1120.9</v>
      </c>
      <c r="F8" s="49"/>
      <c r="G8" s="49"/>
      <c r="H8" s="49"/>
    </row>
    <row r="9" ht="26.1" customHeight="1" spans="1:8">
      <c r="A9" s="119"/>
      <c r="B9" s="120"/>
      <c r="C9" s="121"/>
      <c r="D9" s="123"/>
      <c r="E9" s="49"/>
      <c r="F9" s="49"/>
      <c r="G9" s="49"/>
      <c r="H9" s="49"/>
    </row>
    <row r="10" ht="26.1" customHeight="1" spans="1:8">
      <c r="A10" s="119"/>
      <c r="B10" s="122"/>
      <c r="C10" s="121"/>
      <c r="D10" s="123"/>
      <c r="E10" s="49"/>
      <c r="F10" s="49"/>
      <c r="G10" s="49"/>
      <c r="H10" s="49"/>
    </row>
    <row r="11" ht="26.1" customHeight="1" spans="1:8">
      <c r="A11" s="119"/>
      <c r="B11" s="119"/>
      <c r="C11" s="121"/>
      <c r="D11" s="123"/>
      <c r="E11" s="49"/>
      <c r="F11" s="49"/>
      <c r="G11" s="49"/>
      <c r="H11" s="49"/>
    </row>
    <row r="12" ht="26.1" customHeight="1" spans="1:8">
      <c r="A12" s="119"/>
      <c r="B12" s="122"/>
      <c r="C12" s="121"/>
      <c r="D12" s="121"/>
      <c r="E12" s="49"/>
      <c r="F12" s="49"/>
      <c r="G12" s="49"/>
      <c r="H12" s="49"/>
    </row>
    <row r="13" ht="26.1" customHeight="1" spans="1:8">
      <c r="A13" s="123"/>
      <c r="B13" s="120"/>
      <c r="C13" s="121"/>
      <c r="D13" s="121"/>
      <c r="E13" s="49"/>
      <c r="F13" s="49"/>
      <c r="G13" s="49"/>
      <c r="H13" s="49"/>
    </row>
    <row r="14" ht="26.1" customHeight="1" spans="1:8">
      <c r="A14" s="119"/>
      <c r="B14" s="122"/>
      <c r="C14" s="121"/>
      <c r="D14" s="121"/>
      <c r="E14" s="49"/>
      <c r="F14" s="49"/>
      <c r="G14" s="49"/>
      <c r="H14" s="49"/>
    </row>
    <row r="15" ht="26.1" customHeight="1" spans="1:8">
      <c r="A15" s="119"/>
      <c r="B15" s="122"/>
      <c r="C15" s="121"/>
      <c r="D15" s="121"/>
      <c r="E15" s="49"/>
      <c r="F15" s="49"/>
      <c r="G15" s="49"/>
      <c r="H15" s="49"/>
    </row>
    <row r="16" ht="26.1" customHeight="1" spans="1:8">
      <c r="A16" s="119"/>
      <c r="B16" s="122"/>
      <c r="C16" s="121"/>
      <c r="D16" s="121"/>
      <c r="E16" s="49"/>
      <c r="F16" s="49"/>
      <c r="G16" s="49"/>
      <c r="H16" s="49"/>
    </row>
    <row r="17" ht="26.1" customHeight="1" spans="1:8">
      <c r="A17" s="119"/>
      <c r="B17" s="122"/>
      <c r="C17" s="121"/>
      <c r="D17" s="121"/>
      <c r="E17" s="49"/>
      <c r="F17" s="49"/>
      <c r="G17" s="49"/>
      <c r="H17" s="49"/>
    </row>
    <row r="18" ht="26.1" customHeight="1" spans="1:8">
      <c r="A18" s="119"/>
      <c r="B18" s="122"/>
      <c r="C18" s="121"/>
      <c r="D18" s="121"/>
      <c r="E18" s="49"/>
      <c r="F18" s="49"/>
      <c r="G18" s="49"/>
      <c r="H18" s="49"/>
    </row>
    <row r="19" ht="26.1" customHeight="1" spans="1:8">
      <c r="A19" s="119"/>
      <c r="B19" s="122"/>
      <c r="C19" s="121"/>
      <c r="D19" s="121"/>
      <c r="E19" s="49"/>
      <c r="F19" s="49"/>
      <c r="G19" s="49"/>
      <c r="H19" s="49"/>
    </row>
    <row r="20" ht="26.1" customHeight="1" spans="1:8">
      <c r="A20" s="125" t="s">
        <v>40</v>
      </c>
      <c r="B20" s="126"/>
      <c r="C20" s="121">
        <v>2944.21</v>
      </c>
      <c r="D20" s="121">
        <v>1823.31</v>
      </c>
      <c r="E20" s="49">
        <v>1120.9</v>
      </c>
      <c r="F20" s="49"/>
      <c r="G20" s="49"/>
      <c r="H20" s="49"/>
    </row>
    <row r="21" s="33" customFormat="1" ht="19.15" customHeight="1" spans="1:1">
      <c r="A21" s="86"/>
    </row>
    <row r="22" s="33" customFormat="1" ht="19.15" customHeight="1"/>
    <row r="23" s="33" customFormat="1" ht="19.15" customHeight="1"/>
    <row r="24" ht="19.15" customHeight="1"/>
  </sheetData>
  <mergeCells count="2">
    <mergeCell ref="A2:H2"/>
    <mergeCell ref="A20:B20"/>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showGridLines="0" showZeros="0" topLeftCell="A3" workbookViewId="0">
      <selection activeCell="F11" sqref="F11"/>
    </sheetView>
  </sheetViews>
  <sheetFormatPr defaultColWidth="9" defaultRowHeight="14.25" outlineLevelCol="3"/>
  <cols>
    <col min="1" max="1" width="34.125" style="34" customWidth="1"/>
    <col min="2" max="2" width="22.25" style="34" customWidth="1"/>
    <col min="3" max="3" width="31" style="34" customWidth="1"/>
    <col min="4" max="4" width="21" style="34" customWidth="1"/>
    <col min="5" max="16384" width="9" style="34"/>
  </cols>
  <sheetData>
    <row r="1" s="84" customFormat="1" ht="15" customHeight="1" spans="1:4">
      <c r="A1" s="33"/>
      <c r="D1" s="35" t="s">
        <v>53</v>
      </c>
    </row>
    <row r="2" ht="30.75" customHeight="1" spans="1:4">
      <c r="A2" s="36" t="s">
        <v>54</v>
      </c>
      <c r="B2" s="36"/>
      <c r="C2" s="36"/>
      <c r="D2" s="36"/>
    </row>
    <row r="3" ht="15" customHeight="1" spans="1:4">
      <c r="A3" s="33"/>
      <c r="B3" s="33"/>
      <c r="C3" s="33"/>
      <c r="D3" s="33" t="s">
        <v>55</v>
      </c>
    </row>
    <row r="4" ht="30" customHeight="1" spans="1:4">
      <c r="A4" s="87" t="s">
        <v>3</v>
      </c>
      <c r="B4" s="87"/>
      <c r="C4" s="87" t="s">
        <v>4</v>
      </c>
      <c r="D4" s="87"/>
    </row>
    <row r="5" ht="30" customHeight="1" spans="1:4">
      <c r="A5" s="87" t="s">
        <v>5</v>
      </c>
      <c r="B5" s="87" t="s">
        <v>6</v>
      </c>
      <c r="C5" s="87" t="s">
        <v>5</v>
      </c>
      <c r="D5" s="87" t="s">
        <v>6</v>
      </c>
    </row>
    <row r="6" ht="26.25" customHeight="1" spans="1:4">
      <c r="A6" s="113" t="s">
        <v>56</v>
      </c>
      <c r="B6" s="113">
        <v>84</v>
      </c>
      <c r="C6" s="113" t="s">
        <v>57</v>
      </c>
      <c r="D6" s="90">
        <v>84</v>
      </c>
    </row>
    <row r="7" ht="26.25" customHeight="1" spans="1:4">
      <c r="A7" s="113" t="s">
        <v>58</v>
      </c>
      <c r="B7" s="113">
        <v>84</v>
      </c>
      <c r="C7" s="113" t="s">
        <v>59</v>
      </c>
      <c r="D7" s="90">
        <v>84</v>
      </c>
    </row>
    <row r="8" ht="26.25" customHeight="1" spans="1:4">
      <c r="A8" s="113" t="s">
        <v>60</v>
      </c>
      <c r="B8" s="113"/>
      <c r="C8" s="113"/>
      <c r="D8" s="90"/>
    </row>
    <row r="9" ht="26.25" customHeight="1" spans="1:4">
      <c r="A9" s="113" t="s">
        <v>61</v>
      </c>
      <c r="B9" s="113"/>
      <c r="C9" s="113"/>
      <c r="D9" s="90"/>
    </row>
    <row r="10" ht="26.25" customHeight="1" spans="1:4">
      <c r="A10" s="113"/>
      <c r="B10" s="113"/>
      <c r="C10" s="113"/>
      <c r="D10" s="90"/>
    </row>
    <row r="11" ht="26.25" customHeight="1" spans="1:4">
      <c r="A11" s="113" t="s">
        <v>62</v>
      </c>
      <c r="B11" s="113"/>
      <c r="C11" s="113"/>
      <c r="D11" s="90"/>
    </row>
    <row r="12" ht="26.25" customHeight="1" spans="1:4">
      <c r="A12" s="113" t="s">
        <v>58</v>
      </c>
      <c r="B12" s="113"/>
      <c r="C12" s="113"/>
      <c r="D12" s="90"/>
    </row>
    <row r="13" ht="26.25" customHeight="1" spans="1:4">
      <c r="A13" s="113" t="s">
        <v>60</v>
      </c>
      <c r="B13" s="113"/>
      <c r="C13" s="113"/>
      <c r="D13" s="90"/>
    </row>
    <row r="14" ht="26.25" customHeight="1" spans="1:4">
      <c r="A14" s="113" t="s">
        <v>61</v>
      </c>
      <c r="B14" s="113"/>
      <c r="C14" s="113"/>
      <c r="D14" s="90"/>
    </row>
    <row r="15" ht="26.25" customHeight="1" spans="1:4">
      <c r="A15" s="113"/>
      <c r="B15" s="113"/>
      <c r="C15" s="113"/>
      <c r="D15" s="113"/>
    </row>
    <row r="16" ht="26.25" customHeight="1" spans="1:4">
      <c r="A16" s="113"/>
      <c r="B16" s="113"/>
      <c r="C16" s="113" t="s">
        <v>63</v>
      </c>
      <c r="D16" s="90"/>
    </row>
    <row r="17" ht="26.25" customHeight="1" spans="1:4">
      <c r="A17" s="113"/>
      <c r="B17" s="113"/>
      <c r="C17" s="113"/>
      <c r="D17" s="113"/>
    </row>
    <row r="18" ht="26.25" customHeight="1" spans="1:4">
      <c r="A18" s="87" t="s">
        <v>21</v>
      </c>
      <c r="B18" s="114">
        <v>84</v>
      </c>
      <c r="C18" s="87" t="s">
        <v>22</v>
      </c>
      <c r="D18" s="114">
        <v>84</v>
      </c>
    </row>
    <row r="19" ht="19.9" customHeight="1"/>
    <row r="20" ht="19.9" customHeight="1"/>
    <row r="21" ht="19.9" customHeight="1"/>
    <row r="22" ht="19.9" customHeight="1"/>
  </sheetData>
  <mergeCells count="3">
    <mergeCell ref="A2:D2"/>
    <mergeCell ref="A4:B4"/>
    <mergeCell ref="C4:D4"/>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3"/>
  <sheetViews>
    <sheetView showGridLines="0" topLeftCell="A3" workbookViewId="0">
      <selection activeCell="M19" sqref="M19"/>
    </sheetView>
  </sheetViews>
  <sheetFormatPr defaultColWidth="8" defaultRowHeight="16.15" customHeight="1"/>
  <cols>
    <col min="1" max="1" width="9" style="96" customWidth="1"/>
    <col min="2" max="2" width="19.625" style="96" customWidth="1"/>
    <col min="3" max="8" width="11.625" style="96" customWidth="1"/>
    <col min="9" max="12" width="9.125" style="96" customWidth="1"/>
    <col min="13" max="248" width="8" style="96" customWidth="1"/>
    <col min="249" max="16384" width="8" style="96"/>
  </cols>
  <sheetData>
    <row r="1" ht="16.5" customHeight="1" spans="1:12">
      <c r="A1" s="97"/>
      <c r="B1" s="98"/>
      <c r="C1" s="98"/>
      <c r="D1" s="98"/>
      <c r="E1" s="98"/>
      <c r="F1" s="98"/>
      <c r="G1" s="98"/>
      <c r="H1" s="98"/>
      <c r="I1" s="98"/>
      <c r="J1" s="98"/>
      <c r="K1" s="98"/>
      <c r="L1" s="35" t="s">
        <v>64</v>
      </c>
    </row>
    <row r="2" ht="26.25" customHeight="1" spans="1:12">
      <c r="A2" s="99" t="s">
        <v>65</v>
      </c>
      <c r="B2" s="99"/>
      <c r="C2" s="99"/>
      <c r="D2" s="99"/>
      <c r="E2" s="99"/>
      <c r="F2" s="99"/>
      <c r="G2" s="99"/>
      <c r="H2" s="99"/>
      <c r="I2" s="99"/>
      <c r="J2" s="99"/>
      <c r="K2" s="99"/>
      <c r="L2" s="99"/>
    </row>
    <row r="3" ht="14.25" customHeight="1" spans="1:12">
      <c r="A3" s="100"/>
      <c r="B3" s="100"/>
      <c r="C3" s="100"/>
      <c r="D3" s="100"/>
      <c r="E3" s="100"/>
      <c r="F3" s="100"/>
      <c r="G3" s="100"/>
      <c r="H3" s="100"/>
      <c r="I3" s="100"/>
      <c r="J3" s="110"/>
      <c r="K3" s="100"/>
      <c r="L3" s="110" t="s">
        <v>2</v>
      </c>
    </row>
    <row r="4" ht="37.5" customHeight="1" spans="1:12">
      <c r="A4" s="101" t="s">
        <v>66</v>
      </c>
      <c r="B4" s="101"/>
      <c r="C4" s="102" t="s">
        <v>67</v>
      </c>
      <c r="D4" s="103"/>
      <c r="E4" s="102" t="s">
        <v>68</v>
      </c>
      <c r="F4" s="104"/>
      <c r="G4" s="104"/>
      <c r="H4" s="103"/>
      <c r="I4" s="101" t="s">
        <v>69</v>
      </c>
      <c r="J4" s="101"/>
      <c r="K4" s="101" t="s">
        <v>70</v>
      </c>
      <c r="L4" s="101"/>
    </row>
    <row r="5" ht="30" customHeight="1" spans="1:12">
      <c r="A5" s="105" t="s">
        <v>38</v>
      </c>
      <c r="B5" s="105" t="s">
        <v>71</v>
      </c>
      <c r="C5" s="105" t="s">
        <v>72</v>
      </c>
      <c r="D5" s="105" t="s">
        <v>73</v>
      </c>
      <c r="E5" s="101" t="s">
        <v>74</v>
      </c>
      <c r="F5" s="101"/>
      <c r="G5" s="101"/>
      <c r="H5" s="105" t="s">
        <v>75</v>
      </c>
      <c r="I5" s="105" t="s">
        <v>76</v>
      </c>
      <c r="J5" s="105" t="s">
        <v>77</v>
      </c>
      <c r="K5" s="105" t="s">
        <v>76</v>
      </c>
      <c r="L5" s="105" t="s">
        <v>77</v>
      </c>
    </row>
    <row r="6" ht="28.5" customHeight="1" spans="1:12">
      <c r="A6" s="106"/>
      <c r="B6" s="106">
        <v>2</v>
      </c>
      <c r="C6" s="106"/>
      <c r="D6" s="106">
        <v>8</v>
      </c>
      <c r="E6" s="101" t="s">
        <v>78</v>
      </c>
      <c r="F6" s="101" t="s">
        <v>41</v>
      </c>
      <c r="G6" s="101" t="s">
        <v>42</v>
      </c>
      <c r="H6" s="106">
        <v>10</v>
      </c>
      <c r="I6" s="106" t="s">
        <v>79</v>
      </c>
      <c r="J6" s="106" t="s">
        <v>80</v>
      </c>
      <c r="K6" s="106" t="s">
        <v>79</v>
      </c>
      <c r="L6" s="106" t="s">
        <v>80</v>
      </c>
    </row>
    <row r="7" ht="18" customHeight="1" spans="1:12">
      <c r="A7" s="58">
        <v>224</v>
      </c>
      <c r="B7" s="58" t="s">
        <v>81</v>
      </c>
      <c r="C7" s="107">
        <v>87.69</v>
      </c>
      <c r="D7" s="107">
        <v>87.69</v>
      </c>
      <c r="E7" s="107">
        <v>84</v>
      </c>
      <c r="F7" s="107">
        <v>26</v>
      </c>
      <c r="G7" s="107">
        <v>58</v>
      </c>
      <c r="H7" s="107">
        <v>84</v>
      </c>
      <c r="I7" s="107">
        <f>E7-C7</f>
        <v>-3.69</v>
      </c>
      <c r="J7" s="111">
        <f>I7/E7</f>
        <v>-0.0439285714285714</v>
      </c>
      <c r="K7" s="107">
        <f>H7-D7</f>
        <v>-3.69</v>
      </c>
      <c r="L7" s="111">
        <f>K7/H7</f>
        <v>-0.0439285714285714</v>
      </c>
    </row>
    <row r="8" ht="18" customHeight="1" spans="1:12">
      <c r="A8" s="58">
        <v>22402</v>
      </c>
      <c r="B8" s="58" t="s">
        <v>82</v>
      </c>
      <c r="C8" s="107">
        <v>87.69</v>
      </c>
      <c r="D8" s="107">
        <v>87.69</v>
      </c>
      <c r="E8" s="107">
        <v>84</v>
      </c>
      <c r="F8" s="107">
        <v>26</v>
      </c>
      <c r="G8" s="107">
        <v>58</v>
      </c>
      <c r="H8" s="107">
        <v>84</v>
      </c>
      <c r="I8" s="107">
        <f>E8-C8</f>
        <v>-3.69</v>
      </c>
      <c r="J8" s="111">
        <f>I8/E8</f>
        <v>-0.0439285714285714</v>
      </c>
      <c r="K8" s="107">
        <f>H8-D8</f>
        <v>-3.69</v>
      </c>
      <c r="L8" s="111">
        <f>K8/H8</f>
        <v>-0.0439285714285714</v>
      </c>
    </row>
    <row r="9" ht="18" customHeight="1" spans="1:12">
      <c r="A9" s="58">
        <v>2240201</v>
      </c>
      <c r="B9" s="58" t="s">
        <v>50</v>
      </c>
      <c r="C9" s="107">
        <v>28</v>
      </c>
      <c r="D9" s="107">
        <v>28</v>
      </c>
      <c r="E9" s="107">
        <v>26</v>
      </c>
      <c r="F9" s="107">
        <v>26</v>
      </c>
      <c r="G9" s="107"/>
      <c r="H9" s="107">
        <v>26</v>
      </c>
      <c r="I9" s="107">
        <f>E9-C9</f>
        <v>-2</v>
      </c>
      <c r="J9" s="111">
        <f>I9/E9</f>
        <v>-0.0769230769230769</v>
      </c>
      <c r="K9" s="107">
        <f>H9-D9</f>
        <v>-2</v>
      </c>
      <c r="L9" s="111">
        <f>K9/H9</f>
        <v>-0.0769230769230769</v>
      </c>
    </row>
    <row r="10" ht="18" customHeight="1" spans="1:12">
      <c r="A10" s="58">
        <v>2240204</v>
      </c>
      <c r="B10" s="58" t="s">
        <v>52</v>
      </c>
      <c r="C10" s="107">
        <v>59.69</v>
      </c>
      <c r="D10" s="107">
        <v>59.69</v>
      </c>
      <c r="E10" s="107">
        <v>58</v>
      </c>
      <c r="F10" s="107"/>
      <c r="G10" s="107">
        <v>58</v>
      </c>
      <c r="H10" s="107">
        <v>58</v>
      </c>
      <c r="I10" s="107">
        <f>E10-C10</f>
        <v>-1.69</v>
      </c>
      <c r="J10" s="111">
        <f>I10/E10</f>
        <v>-0.0291379310344827</v>
      </c>
      <c r="K10" s="107">
        <f>H10-D10</f>
        <v>-1.69</v>
      </c>
      <c r="L10" s="111">
        <f>K10/H10</f>
        <v>-0.0291379310344827</v>
      </c>
    </row>
    <row r="11" ht="18" customHeight="1" spans="1:12">
      <c r="A11" s="58"/>
      <c r="B11" s="64"/>
      <c r="C11" s="107"/>
      <c r="D11" s="107"/>
      <c r="E11" s="107"/>
      <c r="F11" s="107"/>
      <c r="G11" s="107"/>
      <c r="H11" s="107"/>
      <c r="I11" s="107"/>
      <c r="J11" s="107"/>
      <c r="K11" s="107"/>
      <c r="L11" s="107"/>
    </row>
    <row r="12" ht="18" customHeight="1" spans="1:12">
      <c r="A12" s="58"/>
      <c r="B12" s="64"/>
      <c r="C12" s="107"/>
      <c r="D12" s="107"/>
      <c r="E12" s="107"/>
      <c r="F12" s="107"/>
      <c r="G12" s="107"/>
      <c r="H12" s="107"/>
      <c r="I12" s="58"/>
      <c r="J12" s="112"/>
      <c r="K12" s="58"/>
      <c r="L12" s="112"/>
    </row>
    <row r="13" ht="18" customHeight="1" spans="1:12">
      <c r="A13" s="58"/>
      <c r="B13" s="58"/>
      <c r="C13" s="107"/>
      <c r="D13" s="107"/>
      <c r="E13" s="107"/>
      <c r="F13" s="107"/>
      <c r="G13" s="107"/>
      <c r="H13" s="107"/>
      <c r="I13" s="107"/>
      <c r="J13" s="112"/>
      <c r="K13" s="107"/>
      <c r="L13" s="112"/>
    </row>
    <row r="14" ht="18" customHeight="1" spans="1:12">
      <c r="A14" s="58"/>
      <c r="B14" s="58"/>
      <c r="C14" s="107"/>
      <c r="D14" s="107"/>
      <c r="E14" s="107"/>
      <c r="F14" s="107"/>
      <c r="G14" s="107"/>
      <c r="H14" s="107"/>
      <c r="I14" s="107"/>
      <c r="J14" s="112"/>
      <c r="K14" s="107"/>
      <c r="L14" s="112"/>
    </row>
    <row r="15" ht="18" customHeight="1" spans="1:12">
      <c r="A15" s="58"/>
      <c r="B15" s="58"/>
      <c r="C15" s="58"/>
      <c r="D15" s="58"/>
      <c r="E15" s="58"/>
      <c r="F15" s="58"/>
      <c r="G15" s="58"/>
      <c r="H15" s="58"/>
      <c r="I15" s="107"/>
      <c r="J15" s="112"/>
      <c r="K15" s="107"/>
      <c r="L15" s="112"/>
    </row>
    <row r="16" ht="18" customHeight="1" spans="1:12">
      <c r="A16" s="58"/>
      <c r="B16" s="58"/>
      <c r="C16" s="107"/>
      <c r="D16" s="107"/>
      <c r="E16" s="107"/>
      <c r="F16" s="107"/>
      <c r="G16" s="107"/>
      <c r="H16" s="107"/>
      <c r="I16" s="107"/>
      <c r="J16" s="107"/>
      <c r="K16" s="107"/>
      <c r="L16" s="107"/>
    </row>
    <row r="17" ht="18" customHeight="1" spans="1:12">
      <c r="A17" s="58"/>
      <c r="B17" s="64"/>
      <c r="C17" s="107"/>
      <c r="D17" s="107"/>
      <c r="E17" s="107"/>
      <c r="F17" s="107"/>
      <c r="G17" s="107"/>
      <c r="H17" s="107"/>
      <c r="I17" s="107"/>
      <c r="J17" s="107"/>
      <c r="K17" s="107"/>
      <c r="L17" s="107"/>
    </row>
    <row r="18" ht="18" customHeight="1" spans="1:12">
      <c r="A18" s="58"/>
      <c r="B18" s="64"/>
      <c r="C18" s="107"/>
      <c r="D18" s="107"/>
      <c r="E18" s="107"/>
      <c r="F18" s="107"/>
      <c r="G18" s="107"/>
      <c r="H18" s="107"/>
      <c r="I18" s="58"/>
      <c r="J18" s="112"/>
      <c r="K18" s="58"/>
      <c r="L18" s="112"/>
    </row>
    <row r="19" ht="18" customHeight="1" spans="1:12">
      <c r="A19" s="58"/>
      <c r="B19" s="64"/>
      <c r="C19" s="107"/>
      <c r="D19" s="107"/>
      <c r="E19" s="107"/>
      <c r="F19" s="107"/>
      <c r="G19" s="107"/>
      <c r="H19" s="107"/>
      <c r="I19" s="58"/>
      <c r="J19" s="112"/>
      <c r="K19" s="58"/>
      <c r="L19" s="112"/>
    </row>
    <row r="20" ht="18" customHeight="1" spans="1:12">
      <c r="A20" s="58"/>
      <c r="B20" s="64"/>
      <c r="C20" s="107"/>
      <c r="D20" s="107"/>
      <c r="E20" s="107"/>
      <c r="F20" s="107"/>
      <c r="G20" s="107"/>
      <c r="H20" s="107"/>
      <c r="I20" s="58"/>
      <c r="J20" s="112"/>
      <c r="K20" s="58"/>
      <c r="L20" s="112"/>
    </row>
    <row r="21" ht="18" customHeight="1" spans="1:12">
      <c r="A21" s="58"/>
      <c r="B21" s="58"/>
      <c r="C21" s="107"/>
      <c r="D21" s="107"/>
      <c r="E21" s="107"/>
      <c r="F21" s="107"/>
      <c r="G21" s="107"/>
      <c r="H21" s="107"/>
      <c r="I21" s="107"/>
      <c r="J21" s="107"/>
      <c r="K21" s="107"/>
      <c r="L21" s="107"/>
    </row>
    <row r="22" ht="18" customHeight="1" spans="1:12">
      <c r="A22" s="108"/>
      <c r="B22" s="108"/>
      <c r="C22" s="109"/>
      <c r="D22" s="109"/>
      <c r="E22" s="109"/>
      <c r="F22" s="109"/>
      <c r="G22" s="109"/>
      <c r="H22" s="109"/>
      <c r="I22" s="109"/>
      <c r="J22" s="109"/>
      <c r="K22" s="109"/>
      <c r="L22" s="109"/>
    </row>
    <row r="23" ht="21" customHeight="1" spans="1:12">
      <c r="A23" s="94" t="s">
        <v>40</v>
      </c>
      <c r="B23" s="95"/>
      <c r="C23" s="109">
        <v>87.69</v>
      </c>
      <c r="D23" s="109">
        <v>87.69</v>
      </c>
      <c r="E23" s="109">
        <v>87</v>
      </c>
      <c r="F23" s="109">
        <v>26</v>
      </c>
      <c r="G23" s="109">
        <v>58</v>
      </c>
      <c r="H23" s="109">
        <v>84</v>
      </c>
      <c r="I23" s="107">
        <v>-3.69</v>
      </c>
      <c r="J23" s="111">
        <v>-0.0439285714285714</v>
      </c>
      <c r="K23" s="107">
        <v>-3.69</v>
      </c>
      <c r="L23" s="111">
        <v>-0.0439285714285714</v>
      </c>
    </row>
  </sheetData>
  <mergeCells count="17">
    <mergeCell ref="A2:L2"/>
    <mergeCell ref="A4:B4"/>
    <mergeCell ref="C4:D4"/>
    <mergeCell ref="E4:H4"/>
    <mergeCell ref="I4:J4"/>
    <mergeCell ref="K4:L4"/>
    <mergeCell ref="E5:G5"/>
    <mergeCell ref="A23:B23"/>
    <mergeCell ref="A5:A6"/>
    <mergeCell ref="B5:B6"/>
    <mergeCell ref="C5:C6"/>
    <mergeCell ref="D5:D6"/>
    <mergeCell ref="H5:H6"/>
    <mergeCell ref="I5:I6"/>
    <mergeCell ref="J5:J6"/>
    <mergeCell ref="K5:K6"/>
    <mergeCell ref="L5:L6"/>
  </mergeCells>
  <printOptions horizontalCentered="1"/>
  <pageMargins left="0.748031496062992" right="0.748031496062992" top="0.984251968503937" bottom="0.984251968503937" header="0.511811023622047" footer="0.511811023622047"/>
  <pageSetup paperSize="9" scale="90"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6"/>
  <sheetViews>
    <sheetView showGridLines="0" showZeros="0" topLeftCell="A3" workbookViewId="0">
      <selection activeCell="H14" sqref="H14"/>
    </sheetView>
  </sheetViews>
  <sheetFormatPr defaultColWidth="9" defaultRowHeight="14.25" outlineLevelCol="4"/>
  <cols>
    <col min="1" max="1" width="14.75" style="34" customWidth="1"/>
    <col min="2" max="2" width="15.375" style="34" customWidth="1"/>
    <col min="3" max="3" width="16.375" style="34" customWidth="1"/>
    <col min="4" max="5" width="17.25" style="34" customWidth="1"/>
    <col min="6" max="16384" width="9" style="34"/>
  </cols>
  <sheetData>
    <row r="1" s="84" customFormat="1" ht="13.5" customHeight="1" spans="1:5">
      <c r="A1" s="85"/>
      <c r="E1" s="35" t="s">
        <v>83</v>
      </c>
    </row>
    <row r="2" ht="28.9" customHeight="1" spans="1:5">
      <c r="A2" s="36" t="s">
        <v>84</v>
      </c>
      <c r="B2" s="36"/>
      <c r="C2" s="36"/>
      <c r="D2" s="36"/>
      <c r="E2" s="36"/>
    </row>
    <row r="3" s="33" customFormat="1" customHeight="1" spans="1:5">
      <c r="A3" s="37"/>
      <c r="B3" s="37"/>
      <c r="C3" s="37"/>
      <c r="D3" s="37"/>
      <c r="E3" s="86" t="s">
        <v>2</v>
      </c>
    </row>
    <row r="4" ht="22.5" customHeight="1" spans="1:5">
      <c r="A4" s="75" t="s">
        <v>85</v>
      </c>
      <c r="B4" s="75"/>
      <c r="C4" s="75" t="s">
        <v>86</v>
      </c>
      <c r="D4" s="75"/>
      <c r="E4" s="75"/>
    </row>
    <row r="5" ht="24.75" customHeight="1" spans="1:5">
      <c r="A5" s="75" t="s">
        <v>38</v>
      </c>
      <c r="B5" s="75" t="s">
        <v>71</v>
      </c>
      <c r="C5" s="75" t="s">
        <v>25</v>
      </c>
      <c r="D5" s="87" t="s">
        <v>87</v>
      </c>
      <c r="E5" s="87" t="s">
        <v>88</v>
      </c>
    </row>
    <row r="6" ht="18" customHeight="1" spans="1:5">
      <c r="A6" s="88">
        <v>302</v>
      </c>
      <c r="B6" s="58" t="s">
        <v>89</v>
      </c>
      <c r="C6" s="89" t="s">
        <v>90</v>
      </c>
      <c r="D6" s="90"/>
      <c r="E6" s="89" t="s">
        <v>90</v>
      </c>
    </row>
    <row r="7" ht="18" customHeight="1" spans="1:5">
      <c r="A7" s="64">
        <v>30201</v>
      </c>
      <c r="B7" s="58" t="s">
        <v>91</v>
      </c>
      <c r="C7" s="89" t="s">
        <v>92</v>
      </c>
      <c r="D7" s="90"/>
      <c r="E7" s="89" t="s">
        <v>92</v>
      </c>
    </row>
    <row r="8" ht="18" customHeight="1" spans="1:5">
      <c r="A8" s="64">
        <v>30228</v>
      </c>
      <c r="B8" s="58" t="s">
        <v>93</v>
      </c>
      <c r="C8" s="89" t="s">
        <v>94</v>
      </c>
      <c r="D8" s="90"/>
      <c r="E8" s="89" t="s">
        <v>94</v>
      </c>
    </row>
    <row r="9" ht="18" customHeight="1" spans="1:5">
      <c r="A9" s="64">
        <v>30231</v>
      </c>
      <c r="B9" s="64" t="s">
        <v>95</v>
      </c>
      <c r="C9" s="89" t="s">
        <v>96</v>
      </c>
      <c r="D9" s="90"/>
      <c r="E9" s="89" t="s">
        <v>96</v>
      </c>
    </row>
    <row r="10" ht="18" customHeight="1" spans="1:5">
      <c r="A10" s="64">
        <v>30299</v>
      </c>
      <c r="B10" s="64" t="s">
        <v>97</v>
      </c>
      <c r="C10" s="89" t="s">
        <v>98</v>
      </c>
      <c r="D10" s="90"/>
      <c r="E10" s="89" t="s">
        <v>98</v>
      </c>
    </row>
    <row r="11" ht="18" customHeight="1" spans="1:5">
      <c r="A11" s="58"/>
      <c r="B11" s="58"/>
      <c r="C11" s="89"/>
      <c r="D11" s="90"/>
      <c r="E11" s="90"/>
    </row>
    <row r="12" ht="18" customHeight="1" spans="1:5">
      <c r="A12" s="58"/>
      <c r="B12" s="58"/>
      <c r="C12" s="89"/>
      <c r="D12" s="90"/>
      <c r="E12" s="90"/>
    </row>
    <row r="13" ht="18" customHeight="1" spans="1:5">
      <c r="A13" s="58"/>
      <c r="B13" s="58"/>
      <c r="C13" s="89"/>
      <c r="D13" s="90"/>
      <c r="E13" s="90"/>
    </row>
    <row r="14" ht="18" customHeight="1" spans="1:5">
      <c r="A14" s="64"/>
      <c r="B14" s="64"/>
      <c r="C14" s="89"/>
      <c r="D14" s="90"/>
      <c r="E14" s="90"/>
    </row>
    <row r="15" ht="18" customHeight="1" spans="1:5">
      <c r="A15" s="64"/>
      <c r="B15" s="64"/>
      <c r="C15" s="89"/>
      <c r="D15" s="90"/>
      <c r="E15" s="90"/>
    </row>
    <row r="16" ht="18" customHeight="1" spans="1:5">
      <c r="A16" s="91"/>
      <c r="B16" s="91"/>
      <c r="C16" s="89"/>
      <c r="D16" s="90"/>
      <c r="E16" s="90"/>
    </row>
    <row r="17" ht="18" customHeight="1" spans="1:5">
      <c r="A17" s="91"/>
      <c r="B17" s="91"/>
      <c r="C17" s="89"/>
      <c r="D17" s="90"/>
      <c r="E17" s="90"/>
    </row>
    <row r="18" ht="18" customHeight="1" spans="1:5">
      <c r="A18" s="64"/>
      <c r="B18" s="64"/>
      <c r="C18" s="89"/>
      <c r="D18" s="90"/>
      <c r="E18" s="90"/>
    </row>
    <row r="19" ht="18" customHeight="1" spans="1:5">
      <c r="A19" s="64"/>
      <c r="B19" s="64"/>
      <c r="C19" s="92"/>
      <c r="D19" s="93"/>
      <c r="E19" s="92"/>
    </row>
    <row r="20" ht="18" customHeight="1" spans="1:5">
      <c r="A20" s="64"/>
      <c r="B20" s="64"/>
      <c r="C20" s="92"/>
      <c r="D20" s="93"/>
      <c r="E20" s="92"/>
    </row>
    <row r="21" ht="18" customHeight="1" spans="1:5">
      <c r="A21" s="64"/>
      <c r="B21" s="64"/>
      <c r="C21" s="92"/>
      <c r="D21" s="93"/>
      <c r="E21" s="92"/>
    </row>
    <row r="22" ht="18" customHeight="1" spans="1:5">
      <c r="A22" s="64"/>
      <c r="B22" s="64"/>
      <c r="C22" s="92"/>
      <c r="D22" s="93"/>
      <c r="E22" s="92"/>
    </row>
    <row r="23" ht="18" customHeight="1" spans="1:5">
      <c r="A23" s="64"/>
      <c r="B23" s="64"/>
      <c r="C23" s="92"/>
      <c r="D23" s="93"/>
      <c r="E23" s="92"/>
    </row>
    <row r="24" ht="18" customHeight="1" spans="1:5">
      <c r="A24" s="64"/>
      <c r="B24" s="64"/>
      <c r="C24" s="92"/>
      <c r="D24" s="93"/>
      <c r="E24" s="92"/>
    </row>
    <row r="25" ht="18" customHeight="1" spans="1:5">
      <c r="A25" s="64"/>
      <c r="B25" s="64"/>
      <c r="C25" s="92"/>
      <c r="D25" s="93"/>
      <c r="E25" s="92"/>
    </row>
    <row r="26" ht="18" customHeight="1" spans="1:5">
      <c r="A26" s="94" t="s">
        <v>40</v>
      </c>
      <c r="B26" s="95"/>
      <c r="C26" s="92">
        <v>26</v>
      </c>
      <c r="D26" s="93"/>
      <c r="E26" s="92">
        <v>26</v>
      </c>
    </row>
  </sheetData>
  <mergeCells count="4">
    <mergeCell ref="A2:E2"/>
    <mergeCell ref="A4:B4"/>
    <mergeCell ref="C4:E4"/>
    <mergeCell ref="A26:B26"/>
  </mergeCells>
  <printOptions horizontalCentered="1"/>
  <pageMargins left="0.748031496062992" right="0.748031496062992" top="0.984251968503937" bottom="0.984251968503937" header="0.511811023622047" footer="0.511811023622047"/>
  <pageSetup paperSize="9" scale="91"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showGridLines="0" workbookViewId="0">
      <selection activeCell="J11" sqref="J11"/>
    </sheetView>
  </sheetViews>
  <sheetFormatPr defaultColWidth="8" defaultRowHeight="16.15" customHeight="1" outlineLevelCol="4"/>
  <cols>
    <col min="1" max="5" width="21.25" customWidth="1"/>
    <col min="6" max="241" width="8" customWidth="1"/>
  </cols>
  <sheetData>
    <row r="1" ht="15.75" customHeight="1" spans="1:5">
      <c r="A1" s="68"/>
      <c r="B1" s="69"/>
      <c r="C1" s="70"/>
      <c r="D1" s="70"/>
      <c r="E1" s="35" t="s">
        <v>99</v>
      </c>
    </row>
    <row r="2" ht="32.25" customHeight="1" spans="1:5">
      <c r="A2" s="51" t="s">
        <v>100</v>
      </c>
      <c r="B2" s="51"/>
      <c r="C2" s="51"/>
      <c r="D2" s="51"/>
      <c r="E2" s="51"/>
    </row>
    <row r="3" ht="21.75" customHeight="1" spans="1:5">
      <c r="A3" s="71"/>
      <c r="B3" s="72"/>
      <c r="C3" s="72"/>
      <c r="D3" s="72"/>
      <c r="E3" s="73" t="s">
        <v>101</v>
      </c>
    </row>
    <row r="4" ht="32.25" customHeight="1" spans="1:5">
      <c r="A4" s="74" t="s">
        <v>38</v>
      </c>
      <c r="B4" s="75" t="s">
        <v>71</v>
      </c>
      <c r="C4" s="76" t="s">
        <v>102</v>
      </c>
      <c r="D4" s="77"/>
      <c r="E4" s="78"/>
    </row>
    <row r="5" ht="32.25" customHeight="1" spans="1:5">
      <c r="A5" s="74"/>
      <c r="B5" s="75"/>
      <c r="C5" s="79" t="s">
        <v>25</v>
      </c>
      <c r="D5" s="76" t="s">
        <v>41</v>
      </c>
      <c r="E5" s="79" t="s">
        <v>42</v>
      </c>
    </row>
    <row r="6" ht="26.25" customHeight="1" spans="1:5">
      <c r="A6" s="58"/>
      <c r="B6" s="58"/>
      <c r="C6" s="80"/>
      <c r="D6" s="81"/>
      <c r="E6" s="80"/>
    </row>
    <row r="7" ht="26.25" customHeight="1" spans="1:5">
      <c r="A7" s="58"/>
      <c r="B7" s="58"/>
      <c r="C7" s="80"/>
      <c r="D7" s="81"/>
      <c r="E7" s="81"/>
    </row>
    <row r="8" ht="26.25" customHeight="1" spans="1:5">
      <c r="A8" s="58"/>
      <c r="B8" s="58"/>
      <c r="C8" s="80"/>
      <c r="D8" s="81"/>
      <c r="E8" s="81"/>
    </row>
    <row r="9" ht="26.25" customHeight="1" spans="1:5">
      <c r="A9" s="58"/>
      <c r="B9" s="58"/>
      <c r="C9" s="80"/>
      <c r="D9" s="81"/>
      <c r="E9" s="81"/>
    </row>
    <row r="10" ht="26.25" customHeight="1" spans="1:5">
      <c r="A10" s="58"/>
      <c r="B10" s="64"/>
      <c r="C10" s="80"/>
      <c r="D10" s="81"/>
      <c r="E10" s="81"/>
    </row>
    <row r="11" ht="26.25" customHeight="1" spans="1:5">
      <c r="A11" s="58"/>
      <c r="B11" s="64"/>
      <c r="C11" s="81"/>
      <c r="D11" s="81"/>
      <c r="E11" s="81"/>
    </row>
    <row r="12" ht="26.25" customHeight="1" spans="1:5">
      <c r="A12" s="58"/>
      <c r="B12" s="58"/>
      <c r="C12" s="81"/>
      <c r="D12" s="81"/>
      <c r="E12" s="81"/>
    </row>
    <row r="13" ht="26.25" customHeight="1" spans="1:5">
      <c r="A13" s="58"/>
      <c r="B13" s="58"/>
      <c r="C13" s="81"/>
      <c r="D13" s="81"/>
      <c r="E13" s="81"/>
    </row>
    <row r="14" ht="26.25" customHeight="1" spans="1:5">
      <c r="A14" s="58"/>
      <c r="B14" s="58"/>
      <c r="C14" s="81"/>
      <c r="D14" s="81"/>
      <c r="E14" s="81"/>
    </row>
    <row r="15" ht="26.25" customHeight="1" spans="1:5">
      <c r="A15" s="58"/>
      <c r="B15" s="58"/>
      <c r="C15" s="81"/>
      <c r="D15" s="81"/>
      <c r="E15" s="81"/>
    </row>
    <row r="16" ht="26.25" customHeight="1" spans="1:5">
      <c r="A16" s="58"/>
      <c r="B16" s="64"/>
      <c r="C16" s="81"/>
      <c r="D16" s="81"/>
      <c r="E16" s="81"/>
    </row>
    <row r="17" ht="26.25" customHeight="1" spans="1:5">
      <c r="A17" s="58"/>
      <c r="B17" s="64"/>
      <c r="C17" s="81"/>
      <c r="D17" s="81"/>
      <c r="E17" s="81"/>
    </row>
    <row r="18" ht="26.25" customHeight="1" spans="1:5">
      <c r="A18" s="82" t="s">
        <v>40</v>
      </c>
      <c r="B18" s="83"/>
      <c r="C18" s="81"/>
      <c r="D18" s="81"/>
      <c r="E18" s="81"/>
    </row>
    <row r="19" ht="25.5" customHeight="1" spans="1:1">
      <c r="A19" s="71"/>
    </row>
    <row r="20" customHeight="1" spans="2:2">
      <c r="B20" t="s">
        <v>103</v>
      </c>
    </row>
  </sheetData>
  <mergeCells count="5">
    <mergeCell ref="A2:E2"/>
    <mergeCell ref="C4:E4"/>
    <mergeCell ref="A18:B18"/>
    <mergeCell ref="A4:A5"/>
    <mergeCell ref="B4:B5"/>
  </mergeCells>
  <printOptions horizontalCentered="1"/>
  <pageMargins left="0" right="0" top="0.984251968503937" bottom="0.984251968503937" header="0.511811023622047" footer="0.511811023622047"/>
  <pageSetup paperSize="9" scale="85"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workbookViewId="0">
      <selection activeCell="D23" sqref="D23"/>
    </sheetView>
  </sheetViews>
  <sheetFormatPr defaultColWidth="9" defaultRowHeight="14.25" outlineLevelCol="4"/>
  <cols>
    <col min="2" max="2" width="35.375" customWidth="1"/>
    <col min="3" max="5" width="24.25" customWidth="1"/>
  </cols>
  <sheetData>
    <row r="1" spans="1:5">
      <c r="A1" s="50"/>
      <c r="B1" s="50"/>
      <c r="C1" s="50"/>
      <c r="D1" s="50"/>
      <c r="E1" s="35" t="s">
        <v>104</v>
      </c>
    </row>
    <row r="2" ht="20.25" spans="1:5">
      <c r="A2" s="51" t="s">
        <v>105</v>
      </c>
      <c r="B2" s="51"/>
      <c r="C2" s="51"/>
      <c r="D2" s="51"/>
      <c r="E2" s="51"/>
    </row>
    <row r="3" spans="1:5">
      <c r="A3" s="52"/>
      <c r="B3" s="53"/>
      <c r="C3" s="54"/>
      <c r="D3" s="54"/>
      <c r="E3" s="55" t="s">
        <v>2</v>
      </c>
    </row>
    <row r="4" ht="21.75" customHeight="1" spans="1:5">
      <c r="A4" s="56" t="s">
        <v>38</v>
      </c>
      <c r="B4" s="56" t="s">
        <v>71</v>
      </c>
      <c r="C4" s="57" t="s">
        <v>106</v>
      </c>
      <c r="D4" s="57"/>
      <c r="E4" s="57"/>
    </row>
    <row r="5" ht="21.75" customHeight="1" spans="1:5">
      <c r="A5" s="56"/>
      <c r="B5" s="56"/>
      <c r="C5" s="57" t="s">
        <v>78</v>
      </c>
      <c r="D5" s="57" t="s">
        <v>41</v>
      </c>
      <c r="E5" s="57" t="s">
        <v>42</v>
      </c>
    </row>
    <row r="6" ht="21.75" customHeight="1" spans="1:5">
      <c r="A6" s="58"/>
      <c r="B6" s="58"/>
      <c r="C6" s="59"/>
      <c r="D6" s="59"/>
      <c r="E6" s="60"/>
    </row>
    <row r="7" ht="21.75" customHeight="1" spans="1:5">
      <c r="A7" s="58"/>
      <c r="B7" s="58"/>
      <c r="C7" s="61"/>
      <c r="D7" s="61"/>
      <c r="E7" s="61"/>
    </row>
    <row r="8" ht="21.75" customHeight="1" spans="1:5">
      <c r="A8" s="58"/>
      <c r="B8" s="58"/>
      <c r="C8" s="61"/>
      <c r="D8" s="61"/>
      <c r="E8" s="61"/>
    </row>
    <row r="9" ht="21.75" customHeight="1" spans="1:5">
      <c r="A9" s="58"/>
      <c r="B9" s="58"/>
      <c r="C9" s="62"/>
      <c r="D9" s="62"/>
      <c r="E9" s="63"/>
    </row>
    <row r="10" ht="21.75" customHeight="1" spans="1:5">
      <c r="A10" s="58"/>
      <c r="B10" s="64"/>
      <c r="C10" s="62"/>
      <c r="D10" s="62"/>
      <c r="E10" s="63"/>
    </row>
    <row r="11" ht="21.75" customHeight="1" spans="1:5">
      <c r="A11" s="58"/>
      <c r="B11" s="64"/>
      <c r="C11" s="65"/>
      <c r="D11" s="65"/>
      <c r="E11" s="63"/>
    </row>
    <row r="12" ht="21.75" customHeight="1" spans="1:5">
      <c r="A12" s="62"/>
      <c r="B12" s="63"/>
      <c r="C12" s="63"/>
      <c r="D12" s="63"/>
      <c r="E12" s="63"/>
    </row>
    <row r="13" ht="21.75" customHeight="1" spans="1:5">
      <c r="A13" s="62"/>
      <c r="B13" s="62"/>
      <c r="C13" s="63"/>
      <c r="D13" s="63"/>
      <c r="E13" s="63"/>
    </row>
    <row r="14" ht="21.75" customHeight="1" spans="1:5">
      <c r="A14" s="62"/>
      <c r="B14" s="62"/>
      <c r="C14" s="63"/>
      <c r="D14" s="63"/>
      <c r="E14" s="63"/>
    </row>
    <row r="15" ht="21.75" customHeight="1" spans="1:5">
      <c r="A15" s="62"/>
      <c r="B15" s="62"/>
      <c r="C15" s="63"/>
      <c r="D15" s="63"/>
      <c r="E15" s="63"/>
    </row>
    <row r="16" ht="21.75" customHeight="1" spans="1:5">
      <c r="A16" s="62"/>
      <c r="B16" s="62"/>
      <c r="C16" s="63"/>
      <c r="D16" s="63"/>
      <c r="E16" s="63"/>
    </row>
    <row r="17" ht="21.75" customHeight="1" spans="1:5">
      <c r="A17" s="62"/>
      <c r="B17" s="62"/>
      <c r="C17" s="63"/>
      <c r="D17" s="63"/>
      <c r="E17" s="63"/>
    </row>
    <row r="18" ht="21.75" customHeight="1" spans="1:5">
      <c r="A18" s="66" t="s">
        <v>107</v>
      </c>
      <c r="B18" s="67"/>
      <c r="C18" s="63"/>
      <c r="D18" s="63"/>
      <c r="E18" s="63"/>
    </row>
    <row r="20" spans="2:2">
      <c r="B20" t="s">
        <v>108</v>
      </c>
    </row>
  </sheetData>
  <mergeCells count="5">
    <mergeCell ref="A2:E2"/>
    <mergeCell ref="C4:E4"/>
    <mergeCell ref="A18:B18"/>
    <mergeCell ref="A4:A5"/>
    <mergeCell ref="B4:B5"/>
  </mergeCells>
  <printOptions horizontalCentered="1"/>
  <pageMargins left="0.708333333333333" right="0.708333333333333" top="0.747916666666667" bottom="0.747916666666667" header="0.314583333333333" footer="0.314583333333333"/>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showGridLines="0" showZeros="0" workbookViewId="0">
      <selection activeCell="C14" sqref="C14"/>
    </sheetView>
  </sheetViews>
  <sheetFormatPr defaultColWidth="9" defaultRowHeight="14.25" outlineLevelCol="5"/>
  <cols>
    <col min="1" max="6" width="17" style="34" customWidth="1"/>
    <col min="7" max="16384" width="9" style="34"/>
  </cols>
  <sheetData>
    <row r="1" spans="6:6">
      <c r="F1" s="35" t="s">
        <v>109</v>
      </c>
    </row>
    <row r="2" ht="20.25" customHeight="1" spans="1:6">
      <c r="A2" s="36" t="s">
        <v>110</v>
      </c>
      <c r="B2" s="36"/>
      <c r="C2" s="36"/>
      <c r="D2" s="36"/>
      <c r="E2" s="36"/>
      <c r="F2" s="36"/>
    </row>
    <row r="3" ht="16.35" customHeight="1" spans="1:6">
      <c r="A3" s="37"/>
      <c r="B3" s="37"/>
      <c r="C3" s="37"/>
      <c r="D3" s="37"/>
      <c r="E3" s="37"/>
      <c r="F3" s="38" t="s">
        <v>2</v>
      </c>
    </row>
    <row r="4" ht="33" customHeight="1" spans="1:6">
      <c r="A4" s="39" t="s">
        <v>68</v>
      </c>
      <c r="B4" s="40"/>
      <c r="C4" s="40"/>
      <c r="D4" s="40"/>
      <c r="E4" s="40"/>
      <c r="F4" s="41"/>
    </row>
    <row r="5" ht="43.5" customHeight="1" spans="1:6">
      <c r="A5" s="42" t="s">
        <v>25</v>
      </c>
      <c r="B5" s="42" t="s">
        <v>111</v>
      </c>
      <c r="C5" s="43" t="s">
        <v>112</v>
      </c>
      <c r="D5" s="44"/>
      <c r="E5" s="45"/>
      <c r="F5" s="42" t="s">
        <v>113</v>
      </c>
    </row>
    <row r="6" ht="36.75" customHeight="1" spans="1:6">
      <c r="A6" s="46"/>
      <c r="B6" s="47"/>
      <c r="C6" s="48" t="s">
        <v>78</v>
      </c>
      <c r="D6" s="48" t="s">
        <v>114</v>
      </c>
      <c r="E6" s="48" t="s">
        <v>115</v>
      </c>
      <c r="F6" s="47"/>
    </row>
    <row r="7" ht="66.75" customHeight="1" spans="1:6">
      <c r="A7" s="49">
        <v>17.5</v>
      </c>
      <c r="B7" s="49"/>
      <c r="C7" s="49">
        <v>17.5</v>
      </c>
      <c r="D7" s="49">
        <v>15</v>
      </c>
      <c r="E7" s="49">
        <v>2.5</v>
      </c>
      <c r="F7" s="49"/>
    </row>
    <row r="8" s="33" customFormat="1" ht="19.15" customHeight="1"/>
    <row r="9" s="33" customFormat="1" ht="19.15" customHeight="1"/>
    <row r="10" s="33" customFormat="1" ht="19.15" customHeight="1"/>
    <row r="11" ht="19.15" customHeight="1"/>
  </sheetData>
  <mergeCells count="6">
    <mergeCell ref="A2:F2"/>
    <mergeCell ref="A4:F4"/>
    <mergeCell ref="C5:E5"/>
    <mergeCell ref="A5:A6"/>
    <mergeCell ref="B5:B6"/>
    <mergeCell ref="F5:F6"/>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showGridLines="0" zoomScale="86" zoomScaleNormal="86" workbookViewId="0">
      <selection activeCell="G16" sqref="A1:G16"/>
    </sheetView>
  </sheetViews>
  <sheetFormatPr defaultColWidth="9" defaultRowHeight="14.25" outlineLevelCol="6"/>
  <cols>
    <col min="1" max="1" width="4.625" style="1" customWidth="1"/>
    <col min="2" max="2" width="10.625" style="1" customWidth="1"/>
    <col min="3" max="3" width="18.625" style="1" customWidth="1"/>
    <col min="4" max="4" width="11.3333333333333" style="1" customWidth="1"/>
    <col min="5" max="6" width="18.625" style="1" customWidth="1"/>
    <col min="7" max="7" width="10.625" style="1" customWidth="1"/>
    <col min="8" max="16384" width="9" style="1"/>
  </cols>
  <sheetData>
    <row r="1" ht="35" customHeight="1" spans="1:7">
      <c r="A1" s="2" t="s">
        <v>116</v>
      </c>
      <c r="B1" s="2"/>
      <c r="C1" s="2"/>
      <c r="D1" s="2"/>
      <c r="E1" s="2"/>
      <c r="F1" s="2"/>
      <c r="G1" s="2"/>
    </row>
    <row r="2" ht="25" customHeight="1" spans="1:7">
      <c r="A2" s="3" t="s">
        <v>117</v>
      </c>
      <c r="B2" s="3"/>
      <c r="C2" s="3"/>
      <c r="D2" s="3"/>
      <c r="E2" s="3"/>
      <c r="F2" s="3"/>
      <c r="G2" s="3"/>
    </row>
    <row r="3" ht="22" customHeight="1" spans="1:7">
      <c r="A3" s="4" t="s">
        <v>118</v>
      </c>
      <c r="B3" s="4"/>
      <c r="C3" s="4" t="s">
        <v>119</v>
      </c>
      <c r="D3" s="4"/>
      <c r="E3" s="4"/>
      <c r="F3" s="4"/>
      <c r="G3" s="4"/>
    </row>
    <row r="4" ht="24" customHeight="1" spans="1:7">
      <c r="A4" s="4" t="s">
        <v>120</v>
      </c>
      <c r="B4" s="4"/>
      <c r="C4" s="5" t="s">
        <v>121</v>
      </c>
      <c r="D4" s="6"/>
      <c r="E4" s="4" t="s">
        <v>122</v>
      </c>
      <c r="F4" s="5" t="s">
        <v>123</v>
      </c>
      <c r="G4" s="7"/>
    </row>
    <row r="5" ht="22" customHeight="1" spans="1:7">
      <c r="A5" s="8" t="s">
        <v>124</v>
      </c>
      <c r="B5" s="9"/>
      <c r="C5" s="10" t="s">
        <v>125</v>
      </c>
      <c r="D5" s="11"/>
      <c r="E5" s="12">
        <v>124.13</v>
      </c>
      <c r="F5" s="12"/>
      <c r="G5" s="13" t="s">
        <v>126</v>
      </c>
    </row>
    <row r="6" ht="22" customHeight="1" spans="1:7">
      <c r="A6" s="14"/>
      <c r="B6" s="15"/>
      <c r="C6" s="16" t="s">
        <v>127</v>
      </c>
      <c r="D6" s="17"/>
      <c r="E6" s="12">
        <v>58</v>
      </c>
      <c r="F6" s="12"/>
      <c r="G6" s="18"/>
    </row>
    <row r="7" ht="22" customHeight="1" spans="1:7">
      <c r="A7" s="14"/>
      <c r="B7" s="15"/>
      <c r="C7" s="5" t="s">
        <v>128</v>
      </c>
      <c r="D7" s="7"/>
      <c r="E7" s="12"/>
      <c r="F7" s="12"/>
      <c r="G7" s="18"/>
    </row>
    <row r="8" ht="22" customHeight="1" spans="1:7">
      <c r="A8" s="19"/>
      <c r="B8" s="20"/>
      <c r="C8" s="5" t="s">
        <v>129</v>
      </c>
      <c r="D8" s="7"/>
      <c r="E8" s="12">
        <v>66.13</v>
      </c>
      <c r="F8" s="12"/>
      <c r="G8" s="21"/>
    </row>
    <row r="9" ht="81" spans="1:7">
      <c r="A9" s="4" t="s">
        <v>130</v>
      </c>
      <c r="B9" s="22" t="s">
        <v>131</v>
      </c>
      <c r="C9" s="22"/>
      <c r="D9" s="22"/>
      <c r="E9" s="22"/>
      <c r="F9" s="22"/>
      <c r="G9" s="22"/>
    </row>
    <row r="10" ht="40" customHeight="1" spans="1:7">
      <c r="A10" s="4" t="s">
        <v>132</v>
      </c>
      <c r="B10" s="4" t="s">
        <v>133</v>
      </c>
      <c r="C10" s="4" t="s">
        <v>134</v>
      </c>
      <c r="D10" s="4" t="s">
        <v>135</v>
      </c>
      <c r="E10" s="4"/>
      <c r="F10" s="4" t="s">
        <v>136</v>
      </c>
      <c r="G10" s="4" t="s">
        <v>137</v>
      </c>
    </row>
    <row r="11" ht="40" customHeight="1" spans="1:7">
      <c r="A11" s="4"/>
      <c r="B11" s="4" t="s">
        <v>138</v>
      </c>
      <c r="C11" s="4" t="s">
        <v>139</v>
      </c>
      <c r="D11" s="27" t="s">
        <v>140</v>
      </c>
      <c r="E11" s="27"/>
      <c r="F11" s="28">
        <v>1</v>
      </c>
      <c r="G11" s="4">
        <v>10</v>
      </c>
    </row>
    <row r="12" ht="40" customHeight="1" spans="1:7">
      <c r="A12" s="4"/>
      <c r="B12" s="4"/>
      <c r="C12" s="4" t="s">
        <v>141</v>
      </c>
      <c r="D12" s="29" t="s">
        <v>142</v>
      </c>
      <c r="E12" s="30"/>
      <c r="F12" s="28" t="s">
        <v>143</v>
      </c>
      <c r="G12" s="31">
        <v>20</v>
      </c>
    </row>
    <row r="13" ht="40" customHeight="1" spans="1:7">
      <c r="A13" s="4"/>
      <c r="B13" s="4"/>
      <c r="C13" s="4"/>
      <c r="D13" s="29" t="s">
        <v>144</v>
      </c>
      <c r="E13" s="30"/>
      <c r="F13" s="28" t="s">
        <v>143</v>
      </c>
      <c r="G13" s="31">
        <v>10</v>
      </c>
    </row>
    <row r="14" ht="40" customHeight="1" spans="1:7">
      <c r="A14" s="4"/>
      <c r="B14" s="4"/>
      <c r="C14" s="4" t="s">
        <v>145</v>
      </c>
      <c r="D14" s="27" t="s">
        <v>146</v>
      </c>
      <c r="E14" s="27"/>
      <c r="F14" s="4" t="s">
        <v>147</v>
      </c>
      <c r="G14" s="4">
        <v>10</v>
      </c>
    </row>
    <row r="15" ht="40" customHeight="1" spans="1:7">
      <c r="A15" s="4"/>
      <c r="B15" s="4" t="s">
        <v>148</v>
      </c>
      <c r="C15" s="4" t="s">
        <v>149</v>
      </c>
      <c r="D15" s="29" t="s">
        <v>150</v>
      </c>
      <c r="E15" s="30"/>
      <c r="F15" s="32" t="s">
        <v>151</v>
      </c>
      <c r="G15" s="31">
        <v>30</v>
      </c>
    </row>
    <row r="16" ht="40" customHeight="1" spans="1:7">
      <c r="A16" s="4"/>
      <c r="B16" s="4" t="s">
        <v>152</v>
      </c>
      <c r="C16" s="4" t="s">
        <v>153</v>
      </c>
      <c r="D16" s="29" t="s">
        <v>154</v>
      </c>
      <c r="E16" s="30"/>
      <c r="F16" s="32" t="s">
        <v>155</v>
      </c>
      <c r="G16" s="31">
        <v>10</v>
      </c>
    </row>
  </sheetData>
  <mergeCells count="28">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A10:A16"/>
    <mergeCell ref="B11:B14"/>
    <mergeCell ref="C12:C13"/>
    <mergeCell ref="G5:G8"/>
    <mergeCell ref="A5:B8"/>
  </mergeCells>
  <printOptions horizontalCentered="1"/>
  <pageMargins left="0.590277777777778" right="0.590277777777778" top="0.708333333333333" bottom="0.708333333333333" header="0.354166666666667" footer="0.196527777777778"/>
  <pageSetup paperSize="9" scale="91" fitToHeight="100" orientation="portrait" horizont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showGridLines="0" tabSelected="1" workbookViewId="0">
      <selection activeCell="M11" sqref="M11"/>
    </sheetView>
  </sheetViews>
  <sheetFormatPr defaultColWidth="9" defaultRowHeight="14.25" outlineLevelCol="6"/>
  <cols>
    <col min="1" max="1" width="4.5" style="1" customWidth="1"/>
    <col min="2" max="2" width="12" style="1" customWidth="1"/>
    <col min="3" max="4" width="16.275" style="1" customWidth="1"/>
    <col min="5" max="5" width="13.375" style="1" customWidth="1"/>
    <col min="6" max="6" width="16.275" style="1" customWidth="1"/>
    <col min="7" max="7" width="10.5" style="1" customWidth="1"/>
    <col min="8" max="16384" width="9" style="1"/>
  </cols>
  <sheetData>
    <row r="1" ht="35" customHeight="1" spans="1:7">
      <c r="A1" s="2" t="s">
        <v>156</v>
      </c>
      <c r="B1" s="2"/>
      <c r="C1" s="2"/>
      <c r="D1" s="2"/>
      <c r="E1" s="2"/>
      <c r="F1" s="2"/>
      <c r="G1" s="2"/>
    </row>
    <row r="2" ht="25" customHeight="1" spans="1:7">
      <c r="A2" s="3" t="s">
        <v>117</v>
      </c>
      <c r="B2" s="3"/>
      <c r="C2" s="3"/>
      <c r="D2" s="3"/>
      <c r="E2" s="3"/>
      <c r="F2" s="3"/>
      <c r="G2" s="3"/>
    </row>
    <row r="3" ht="26" customHeight="1" spans="1:7">
      <c r="A3" s="4" t="s">
        <v>118</v>
      </c>
      <c r="B3" s="4"/>
      <c r="C3" s="4" t="s">
        <v>157</v>
      </c>
      <c r="D3" s="4"/>
      <c r="E3" s="4"/>
      <c r="F3" s="4"/>
      <c r="G3" s="4"/>
    </row>
    <row r="4" ht="26" customHeight="1" spans="1:7">
      <c r="A4" s="4" t="s">
        <v>120</v>
      </c>
      <c r="B4" s="4"/>
      <c r="C4" s="5" t="s">
        <v>121</v>
      </c>
      <c r="D4" s="6"/>
      <c r="E4" s="4" t="s">
        <v>122</v>
      </c>
      <c r="F4" s="5" t="s">
        <v>123</v>
      </c>
      <c r="G4" s="7"/>
    </row>
    <row r="5" ht="26" customHeight="1" spans="1:7">
      <c r="A5" s="8" t="s">
        <v>124</v>
      </c>
      <c r="B5" s="9"/>
      <c r="C5" s="10" t="s">
        <v>125</v>
      </c>
      <c r="D5" s="11"/>
      <c r="E5" s="12">
        <v>189.27</v>
      </c>
      <c r="F5" s="12"/>
      <c r="G5" s="13" t="s">
        <v>126</v>
      </c>
    </row>
    <row r="6" ht="26" customHeight="1" spans="1:7">
      <c r="A6" s="14"/>
      <c r="B6" s="15"/>
      <c r="C6" s="16" t="s">
        <v>127</v>
      </c>
      <c r="D6" s="17"/>
      <c r="E6" s="12"/>
      <c r="F6" s="12"/>
      <c r="G6" s="18"/>
    </row>
    <row r="7" ht="26" customHeight="1" spans="1:7">
      <c r="A7" s="14"/>
      <c r="B7" s="15"/>
      <c r="C7" s="5" t="s">
        <v>128</v>
      </c>
      <c r="D7" s="7"/>
      <c r="E7" s="12"/>
      <c r="F7" s="12"/>
      <c r="G7" s="18"/>
    </row>
    <row r="8" ht="26" customHeight="1" spans="1:7">
      <c r="A8" s="19"/>
      <c r="B8" s="20"/>
      <c r="C8" s="5" t="s">
        <v>129</v>
      </c>
      <c r="D8" s="7"/>
      <c r="E8" s="12">
        <v>189.27</v>
      </c>
      <c r="F8" s="12"/>
      <c r="G8" s="21"/>
    </row>
    <row r="9" ht="81" spans="1:7">
      <c r="A9" s="4" t="s">
        <v>130</v>
      </c>
      <c r="B9" s="22" t="s">
        <v>158</v>
      </c>
      <c r="C9" s="23"/>
      <c r="D9" s="23"/>
      <c r="E9" s="23"/>
      <c r="F9" s="23"/>
      <c r="G9" s="23"/>
    </row>
    <row r="10" customFormat="1" ht="40" customHeight="1" spans="1:7">
      <c r="A10" s="24" t="s">
        <v>132</v>
      </c>
      <c r="B10" s="7" t="s">
        <v>133</v>
      </c>
      <c r="C10" s="4" t="s">
        <v>134</v>
      </c>
      <c r="D10" s="4" t="s">
        <v>135</v>
      </c>
      <c r="E10" s="4"/>
      <c r="F10" s="4" t="s">
        <v>136</v>
      </c>
      <c r="G10" s="4" t="s">
        <v>137</v>
      </c>
    </row>
    <row r="11" customFormat="1" ht="40" customHeight="1" spans="1:7">
      <c r="A11" s="25"/>
      <c r="B11" s="7" t="s">
        <v>138</v>
      </c>
      <c r="C11" s="4" t="s">
        <v>139</v>
      </c>
      <c r="D11" s="26" t="s">
        <v>159</v>
      </c>
      <c r="E11" s="26"/>
      <c r="F11" s="4" t="s">
        <v>160</v>
      </c>
      <c r="G11" s="4" t="s">
        <v>161</v>
      </c>
    </row>
    <row r="12" customFormat="1" ht="40" customHeight="1" spans="1:7">
      <c r="A12" s="25"/>
      <c r="B12" s="7"/>
      <c r="C12" s="4" t="s">
        <v>141</v>
      </c>
      <c r="D12" s="26" t="s">
        <v>162</v>
      </c>
      <c r="E12" s="26"/>
      <c r="F12" s="4" t="s">
        <v>163</v>
      </c>
      <c r="G12" s="4" t="s">
        <v>164</v>
      </c>
    </row>
    <row r="13" customFormat="1" ht="40" customHeight="1" spans="1:7">
      <c r="A13" s="25"/>
      <c r="B13" s="7"/>
      <c r="C13" s="4" t="s">
        <v>145</v>
      </c>
      <c r="D13" s="26" t="s">
        <v>146</v>
      </c>
      <c r="E13" s="26"/>
      <c r="F13" s="4" t="s">
        <v>165</v>
      </c>
      <c r="G13" s="4" t="s">
        <v>164</v>
      </c>
    </row>
    <row r="14" customFormat="1" ht="40" customHeight="1" spans="1:7">
      <c r="A14" s="25"/>
      <c r="B14" s="7" t="s">
        <v>148</v>
      </c>
      <c r="C14" s="4" t="s">
        <v>166</v>
      </c>
      <c r="D14" s="26" t="s">
        <v>167</v>
      </c>
      <c r="E14" s="26"/>
      <c r="F14" s="4" t="s">
        <v>168</v>
      </c>
      <c r="G14" s="4" t="s">
        <v>164</v>
      </c>
    </row>
    <row r="15" customFormat="1" ht="40" customHeight="1" spans="1:7">
      <c r="A15" s="25"/>
      <c r="B15" s="7"/>
      <c r="C15" s="4" t="s">
        <v>149</v>
      </c>
      <c r="D15" s="26" t="s">
        <v>169</v>
      </c>
      <c r="E15" s="26"/>
      <c r="F15" s="4" t="s">
        <v>165</v>
      </c>
      <c r="G15" s="4" t="s">
        <v>161</v>
      </c>
    </row>
    <row r="16" customFormat="1" ht="40" customHeight="1" spans="1:7">
      <c r="A16" s="25"/>
      <c r="B16" s="7" t="s">
        <v>152</v>
      </c>
      <c r="C16" s="4" t="s">
        <v>153</v>
      </c>
      <c r="D16" s="26" t="s">
        <v>170</v>
      </c>
      <c r="E16" s="26"/>
      <c r="F16" s="4" t="s">
        <v>163</v>
      </c>
      <c r="G16" s="4" t="s">
        <v>161</v>
      </c>
    </row>
  </sheetData>
  <mergeCells count="28">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A10:A16"/>
    <mergeCell ref="B11:B13"/>
    <mergeCell ref="B14:B15"/>
    <mergeCell ref="G5:G8"/>
    <mergeCell ref="A5:B8"/>
  </mergeCells>
  <printOptions horizontalCentered="1"/>
  <pageMargins left="0.590277777777778" right="0.590277777777778" top="0.708333333333333" bottom="0.708333333333333" header="0.354166666666667" footer="0.196527777777778"/>
  <pageSetup paperSize="9" scale="93" fitToHeight="100"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1-部门收支总表</vt:lpstr>
      <vt:lpstr>2-部门收入总表</vt:lpstr>
      <vt:lpstr>3-部门支出总表</vt:lpstr>
      <vt:lpstr>4-财政拨款收支总表</vt:lpstr>
      <vt:lpstr>5-一般公共预算支出表</vt:lpstr>
      <vt:lpstr>6-一般公共预算基本支出表</vt:lpstr>
      <vt:lpstr>7-政府性基金预算支出表</vt:lpstr>
      <vt:lpstr>8-国有资本经营预算支出表</vt:lpstr>
      <vt:lpstr>9-财政拨款预算“三公”经费支出表</vt:lpstr>
      <vt:lpstr>10-1项目支出绩效目标表（伙食补助）</vt:lpstr>
      <vt:lpstr>10-2项目支出绩效目标表（装备采购）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Administrator</cp:lastModifiedBy>
  <dcterms:created xsi:type="dcterms:W3CDTF">2015-01-22T17:09:00Z</dcterms:created>
  <cp:lastPrinted>2021-02-09T08:48:00Z</cp:lastPrinted>
  <dcterms:modified xsi:type="dcterms:W3CDTF">2024-05-07T08:12:15Z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BA91095B96524F96BEA527E4E616883C_13</vt:lpwstr>
  </property>
</Properties>
</file>