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 firstSheet="8" activeTab="8"/>
  </bookViews>
  <sheets>
    <sheet name="1-部门收支总表" sheetId="2" r:id="rId1"/>
    <sheet name="2-部门收入总表" sheetId="3" r:id="rId2"/>
    <sheet name="3-部门支出总表" sheetId="4" r:id="rId3"/>
    <sheet name="4-财政拨款收支总表" sheetId="5" r:id="rId4"/>
    <sheet name="5-一般公共预算支出表" sheetId="6" r:id="rId5"/>
    <sheet name="6-一般公共预算基本支出表" sheetId="9" r:id="rId6"/>
    <sheet name="7-政府性基金预算支出表" sheetId="7" r:id="rId7"/>
    <sheet name="8-国有资本经营预算支出表" sheetId="8" r:id="rId8"/>
    <sheet name="9、财政拨款预算“三公”经费支出表" sheetId="20" r:id="rId9"/>
    <sheet name="10-1项目支出绩效目标表（伙食补助）" sheetId="21" r:id="rId10"/>
    <sheet name="10-2项目支出绩效目标表（装备采购）" sheetId="2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Print_Titles" localSheetId="0">主1-'[1]#REF'!$1:$5</definedName>
    <definedName name="_xlnm.Print_Titles" localSheetId="1">主2-'[2]#REF'!$1:$6</definedName>
    <definedName name="_xlnm.Print_Titles" localSheetId="2">主3-'[3]#REF'!$1:$4</definedName>
    <definedName name="_xlnm.Print_Titles" localSheetId="3">主4-'[4]#REF'!$1:$5</definedName>
    <definedName name="_xlnm.Print_Titles" localSheetId="4">主5-'[5]#REF'!$1:$6</definedName>
    <definedName name="_xlnm.Print_Titles" localSheetId="6">主6-'[6]#REF'!$1:$6</definedName>
    <definedName name="_xlnm.Print_Titles" localSheetId="7">主7-'[7]#REF'!$1:$5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<sst xmlns="http://schemas.openxmlformats.org/spreadsheetml/2006/main" count="356" uniqueCount="194">
  <si>
    <t>部门公开表1</t>
  </si>
  <si>
    <t>部门收支总表</t>
  </si>
  <si>
    <t>单位：万元</t>
  </si>
  <si>
    <t>收      入</t>
  </si>
  <si>
    <t>支     出</t>
  </si>
  <si>
    <t>项目</t>
  </si>
  <si>
    <t>预算数</t>
  </si>
  <si>
    <t>一、一般公共预算拨款收入</t>
  </si>
  <si>
    <t>一、住房保障支出</t>
  </si>
  <si>
    <t>二、政府性基金预算拨款收入</t>
  </si>
  <si>
    <t>二、灾害防治及应急管理支出</t>
  </si>
  <si>
    <t>三、国有资本经营预算拨款收入</t>
  </si>
  <si>
    <t/>
  </si>
  <si>
    <t>四、事业收入</t>
  </si>
  <si>
    <t xml:space="preserve">    其中：财政专户管理资金</t>
  </si>
  <si>
    <t>五、上级补助收入</t>
  </si>
  <si>
    <t>六、附属单位上缴收入</t>
  </si>
  <si>
    <t>七、事业单位经营收入</t>
  </si>
  <si>
    <t>八、其他收入</t>
  </si>
  <si>
    <t>本年收入合计</t>
  </si>
  <si>
    <t>本年支出合计</t>
  </si>
  <si>
    <t>使用非财政拨款结余</t>
  </si>
  <si>
    <t>结转下年（非财政拨款）</t>
  </si>
  <si>
    <t>上年结转</t>
  </si>
  <si>
    <t>收    入    总    计</t>
  </si>
  <si>
    <t>支    出    总    计</t>
  </si>
  <si>
    <t>部门公开表2</t>
  </si>
  <si>
    <t>部门收入总表</t>
  </si>
  <si>
    <t>单位名称</t>
  </si>
  <si>
    <t>单位代码</t>
  </si>
  <si>
    <t>合计</t>
  </si>
  <si>
    <t>本年收入</t>
  </si>
  <si>
    <t>小计</t>
  </si>
  <si>
    <t>一般公共预算拨款结转资金</t>
  </si>
  <si>
    <t>政府性基金预算拨款结转资金</t>
  </si>
  <si>
    <t>国有资本经营预算拨款结转资金</t>
  </si>
  <si>
    <t>财政专户管理资金</t>
  </si>
  <si>
    <t>单位资金</t>
  </si>
  <si>
    <t>一般公共预算拨款收入</t>
  </si>
  <si>
    <t>政府性基金预算拨款收入</t>
  </si>
  <si>
    <t>国有资本经营预算拨款收入</t>
  </si>
  <si>
    <t>事业收入</t>
  </si>
  <si>
    <t>事业单位经营收入</t>
  </si>
  <si>
    <t>往来收入</t>
  </si>
  <si>
    <t>其他收入</t>
  </si>
  <si>
    <t>金额</t>
  </si>
  <si>
    <t>其中：财政专户管理资金</t>
  </si>
  <si>
    <t>上级补助收入</t>
  </si>
  <si>
    <t>附属单位上缴收入</t>
  </si>
  <si>
    <t>其中：定向国外无偿援助资金</t>
  </si>
  <si>
    <t>屏南县消防救援大队</t>
  </si>
  <si>
    <t>225014021007</t>
  </si>
  <si>
    <t xml:space="preserve">        屏南县消防救援大队</t>
  </si>
  <si>
    <t xml:space="preserve">        225014021007</t>
  </si>
  <si>
    <t>部门公开表3</t>
  </si>
  <si>
    <t>部门支出总表</t>
  </si>
  <si>
    <t>科目代码</t>
  </si>
  <si>
    <t>科目名称
（单位名称）</t>
  </si>
  <si>
    <t>合  计</t>
  </si>
  <si>
    <t>基本支出</t>
  </si>
  <si>
    <t>项目支出</t>
  </si>
  <si>
    <t>上缴上级支出</t>
  </si>
  <si>
    <t>事业单位经营支出</t>
  </si>
  <si>
    <t>对附属单位补助支出</t>
  </si>
  <si>
    <t>2210201</t>
  </si>
  <si>
    <t xml:space="preserve">        住房公积金</t>
  </si>
  <si>
    <t>2240201</t>
  </si>
  <si>
    <t xml:space="preserve">        行政运行</t>
  </si>
  <si>
    <t>2240204</t>
  </si>
  <si>
    <t xml:space="preserve">        消防应急救援</t>
  </si>
  <si>
    <t>部门公开表4</t>
  </si>
  <si>
    <t>财政拨款收支总表</t>
  </si>
  <si>
    <t>支      出</t>
  </si>
  <si>
    <t>一般公共预算拨款</t>
  </si>
  <si>
    <t>政府性基金预算拨款</t>
  </si>
  <si>
    <t>国有资本经营预算拨款</t>
  </si>
  <si>
    <t>一、本年收入</t>
  </si>
  <si>
    <t>一、本年支出</t>
  </si>
  <si>
    <t>（一）一般公共预算拨款</t>
  </si>
  <si>
    <t>（一）灾害防治及应急管理支出</t>
  </si>
  <si>
    <t>（二）政府性基金预算拨款</t>
  </si>
  <si>
    <t>（三）国有资本经营预算拨款</t>
  </si>
  <si>
    <t>二、上年结转</t>
  </si>
  <si>
    <t>二、结转下年</t>
  </si>
  <si>
    <t>收  入  总  计</t>
  </si>
  <si>
    <t>支  出  总  计</t>
  </si>
  <si>
    <t>部门公开表5</t>
  </si>
  <si>
    <t>一般公共预算支出表</t>
  </si>
  <si>
    <t>科目名称（单位名称）</t>
  </si>
  <si>
    <t>2023年执行数</t>
  </si>
  <si>
    <t>2024年一般公共预算拨款支出</t>
  </si>
  <si>
    <t>2024年预算数比
2023年执行数</t>
  </si>
  <si>
    <t>2024年预算数比
2023年执行数
（扣除中央基建投资）</t>
  </si>
  <si>
    <t>执行数</t>
  </si>
  <si>
    <t>扣除中央基建投资后执行数</t>
  </si>
  <si>
    <t>增减额</t>
  </si>
  <si>
    <t>增减(%)</t>
  </si>
  <si>
    <t>人员经费</t>
  </si>
  <si>
    <t>公用经费</t>
  </si>
  <si>
    <t>14=13/8</t>
  </si>
  <si>
    <t>13=10-8</t>
  </si>
  <si>
    <t>224</t>
  </si>
  <si>
    <t>灾害防治及应急管理支出</t>
  </si>
  <si>
    <t>22402</t>
  </si>
  <si>
    <t>消防救援事务</t>
  </si>
  <si>
    <t>行政运行</t>
  </si>
  <si>
    <t>消防应急救援</t>
  </si>
  <si>
    <t>部门公开表6</t>
  </si>
  <si>
    <t>一般公共预算基本支出表</t>
  </si>
  <si>
    <t>部门预算支出经济分类科目</t>
  </si>
  <si>
    <t>本年一般公共预算基本支出</t>
  </si>
  <si>
    <t>科目名称</t>
  </si>
  <si>
    <t>302</t>
  </si>
  <si>
    <t>商品和服务支出</t>
  </si>
  <si>
    <t>30201</t>
  </si>
  <si>
    <t>办公费</t>
  </si>
  <si>
    <t>30228</t>
  </si>
  <si>
    <t>工会经费</t>
  </si>
  <si>
    <t>30231</t>
  </si>
  <si>
    <t>公务用车运行维护费</t>
  </si>
  <si>
    <t>30299</t>
  </si>
  <si>
    <t>其他商品和服务支出</t>
  </si>
  <si>
    <t>合        计</t>
  </si>
  <si>
    <t>政府性基金预算支出表</t>
  </si>
  <si>
    <t>单位:万元</t>
  </si>
  <si>
    <t>科目编码</t>
  </si>
  <si>
    <t>2024年政府性基金预算拨款支出</t>
  </si>
  <si>
    <t>（注：2024年屏南县消防救援大队预算中没有使用政府性基金预算安排支出）</t>
  </si>
  <si>
    <t>部门公开表7</t>
  </si>
  <si>
    <t>国有资本经营预算拨款支出表</t>
  </si>
  <si>
    <t>本年国有资本经营预算拨款支出</t>
  </si>
  <si>
    <r>
      <rPr>
        <sz val="10"/>
        <rFont val="宋体"/>
        <charset val="134"/>
      </rPr>
      <t>（注：</t>
    </r>
    <r>
      <rPr>
        <sz val="10"/>
        <rFont val="Calibri"/>
        <charset val="134"/>
      </rPr>
      <t>2024</t>
    </r>
    <r>
      <rPr>
        <sz val="10"/>
        <rFont val="宋体"/>
        <charset val="134"/>
      </rPr>
      <t>年屏南县消防救援大队预算中没有使用国有资本经营预算安排支出）</t>
    </r>
  </si>
  <si>
    <t>部门公开表9</t>
  </si>
  <si>
    <t>财政拨款预算“三公”经费支出表</t>
  </si>
  <si>
    <t>2024年预算数</t>
  </si>
  <si>
    <t>因公出国（境）费</t>
  </si>
  <si>
    <t>公务用车购置及运行费</t>
  </si>
  <si>
    <t>公务接待费</t>
  </si>
  <si>
    <t>公务用车
购置费</t>
  </si>
  <si>
    <t>公务用车
运行费</t>
  </si>
  <si>
    <t>伙食补助费项目绩效目标表</t>
  </si>
  <si>
    <t>（2024年度）</t>
  </si>
  <si>
    <t>项目名称</t>
  </si>
  <si>
    <t>屏南大队伙食补助费</t>
  </si>
  <si>
    <t>主管部门及代码</t>
  </si>
  <si>
    <t>[225]国家消防救援局</t>
  </si>
  <si>
    <t>实施单位</t>
  </si>
  <si>
    <t>项目资金
（万元）</t>
  </si>
  <si>
    <t xml:space="preserve"> 年度资金总额：</t>
  </si>
  <si>
    <t>执行率
分值（10）</t>
  </si>
  <si>
    <t>其中：财政拨款</t>
  </si>
  <si>
    <t xml:space="preserve">          上年结转</t>
  </si>
  <si>
    <t xml:space="preserve">          其他资金</t>
  </si>
  <si>
    <t>年
度
总
体
目
标</t>
  </si>
  <si>
    <t xml:space="preserve"> 根据《消防救援局关于调整提高伙食补助费标准的通知》（应急消〔2022〕152号）文件精神，按照新调整的标准，聚焦职能任务，全面提升队伍伙食保障水平。开展膳食营养评估，优化配餐结构，提升供应质量，加大鱼、肉、蛋、奶等优质蛋白供应，确保基层指战员吃饱吃好、吃出营养、吃出健康；优化改进保障模式，指导大队站食堂根据天气、气候、节假日以及训练、执勤和救援任务变化对伙食供应进行及时调整，确保“伙食随着任务走、保障精确到每一餐”。</t>
  </si>
  <si>
    <t>绩
效
指
标</t>
  </si>
  <si>
    <t>一级指标</t>
  </si>
  <si>
    <t>二级指标</t>
  </si>
  <si>
    <t>三级指标</t>
  </si>
  <si>
    <t>指标值</t>
  </si>
  <si>
    <t>分值权重
（90）</t>
  </si>
  <si>
    <t>产出指标</t>
  </si>
  <si>
    <t>数量指标</t>
  </si>
  <si>
    <t>全天候保障率</t>
  </si>
  <si>
    <t>质量指标</t>
  </si>
  <si>
    <t>食品安全率</t>
  </si>
  <si>
    <r>
      <rPr>
        <sz val="11"/>
        <rFont val="宋体"/>
        <charset val="134"/>
      </rPr>
      <t>≥</t>
    </r>
    <r>
      <rPr>
        <sz val="11"/>
        <rFont val="Times New Roman"/>
        <charset val="134"/>
      </rPr>
      <t>99%</t>
    </r>
  </si>
  <si>
    <t>专款专用率</t>
  </si>
  <si>
    <t>时效指标</t>
  </si>
  <si>
    <t>项目按期完成</t>
  </si>
  <si>
    <t>按期完成</t>
  </si>
  <si>
    <t>效益指标</t>
  </si>
  <si>
    <t>社会效益指标</t>
  </si>
  <si>
    <t xml:space="preserve">基层消防救援指战员保持充沛体力，进一步提升战斗力
</t>
  </si>
  <si>
    <t>显著</t>
  </si>
  <si>
    <t>满意度
指标</t>
  </si>
  <si>
    <t>服务对象
满意度指标</t>
  </si>
  <si>
    <t>基层消防救援指战员队伙食费满意度</t>
  </si>
  <si>
    <t>项目绩效目标表</t>
  </si>
  <si>
    <t>地方财政安排装备购置项目</t>
  </si>
  <si>
    <t>其他资金</t>
  </si>
  <si>
    <t xml:space="preserve">一、车辆购置。依据省政府办公厅《2018-2020年高层建筑灭火救援装备配备方案》、《宁德市人民政府办公室关于落实省政府办公厅2018-2020年高层建筑灭火救援装备配备方案的通知》（宁政办﹝2018﹞28号）、《宁德市“十三五”消防救援事业发展专项规划》、《宁德市“十四五”消防救援事业发展专项规划》，结合灾害事故特点和实战需要，加快灭火救援高精尖装备配备，实现装备数量与质量“双提升”。针对高层建筑、地下工程、商业综合体、石油化工等特殊火灾扑救需要，重点加强灭火攻坚装备配备，配齐配强地震、水域、山岳、交通事故、工程机械、通信保障等专业救援队装备。2024年，屏南县消防救援大队队拟采购2部消防车及一部公务车，预计投入523万元。
二、装备器材购置105.26万元。针对高层建筑、地下工程、商业综合体、石油化工等特殊火灾扑救需要，重点加强灭火攻坚装备配备，配齐配强地震、水域、山岳、交通事故、工程机械、通信保障等专业救援队装备建设，购置105.26万元装备器材。
</t>
  </si>
  <si>
    <t>采购的车辆装备器材数量</t>
  </si>
  <si>
    <t>≥1003辆（件套）</t>
  </si>
  <si>
    <t>10</t>
  </si>
  <si>
    <t>产品验收合格率</t>
  </si>
  <si>
    <t>≥95百分比</t>
  </si>
  <si>
    <t>20</t>
  </si>
  <si>
    <t>100</t>
  </si>
  <si>
    <t>经济效益指标</t>
  </si>
  <si>
    <t>降低经济损失</t>
  </si>
  <si>
    <t>≥10百分比</t>
  </si>
  <si>
    <t>综合服务保障提质增效</t>
  </si>
  <si>
    <t>服务群众、消防救援人员满意度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</si>
</sst>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  <numFmt numFmtId="177" formatCode="[=0]&quot;&quot;;#,##0.00&quot;&quot;"/>
    <numFmt numFmtId="178" formatCode="0.00_);[Red]\(0.00\)"/>
  </numFmts>
  <fonts count="52">
    <font>
      <sz val="10"/>
      <name val="Calibri"/>
      <charset val="134"/>
    </font>
    <font>
      <sz val="16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name val="Trial"/>
      <charset val="134"/>
    </font>
    <font>
      <sz val="11"/>
      <color rgb="FF000100"/>
      <name val="宋体"/>
      <charset val="134"/>
    </font>
    <font>
      <sz val="9"/>
      <color rgb="FF000100"/>
      <name val="宋体"/>
      <charset val="134"/>
    </font>
    <font>
      <sz val="16"/>
      <color rgb="FF000100"/>
      <name val="黑体"/>
      <charset val="134"/>
    </font>
    <font>
      <sz val="10"/>
      <color rgb="FF000100"/>
      <name val="宋体"/>
      <charset val="134"/>
    </font>
    <font>
      <b/>
      <sz val="10"/>
      <color rgb="FF000100"/>
      <name val="宋体"/>
      <charset val="134"/>
    </font>
    <font>
      <b/>
      <sz val="9"/>
      <color rgb="FF000100"/>
      <name val="宋体"/>
      <charset val="134"/>
    </font>
    <font>
      <sz val="10"/>
      <color rgb="FF000100"/>
      <name val="Calibri"/>
      <charset val="134"/>
    </font>
    <font>
      <sz val="12"/>
      <color rgb="FFFF0000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b/>
      <sz val="24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10"/>
      <name val="����"/>
      <charset val="134"/>
    </font>
    <font>
      <b/>
      <sz val="8"/>
      <name val="����"/>
      <charset val="134"/>
    </font>
    <font>
      <b/>
      <sz val="10"/>
      <name val="Trial"/>
      <charset val="134"/>
    </font>
    <font>
      <b/>
      <sz val="9"/>
      <name val="宋体"/>
      <charset val="134"/>
    </font>
    <font>
      <sz val="9"/>
      <color rgb="FF000000"/>
      <name val="宋体"/>
      <charset val="134"/>
    </font>
    <font>
      <sz val="16"/>
      <name val="宋体"/>
      <charset val="134"/>
    </font>
    <font>
      <b/>
      <sz val="7"/>
      <name val="宋体"/>
      <charset val="134"/>
    </font>
    <font>
      <sz val="7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30" fillId="0" borderId="0" applyFont="0" applyFill="0" applyBorder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42" fontId="3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0" fillId="3" borderId="21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2" applyNumberFormat="0" applyFill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4" borderId="24" applyNumberFormat="0" applyAlignment="0" applyProtection="0">
      <alignment vertical="center"/>
    </xf>
    <xf numFmtId="0" fontId="40" fillId="5" borderId="25" applyNumberFormat="0" applyAlignment="0" applyProtection="0">
      <alignment vertical="center"/>
    </xf>
    <xf numFmtId="0" fontId="41" fillId="5" borderId="24" applyNumberFormat="0" applyAlignment="0" applyProtection="0">
      <alignment vertical="center"/>
    </xf>
    <xf numFmtId="0" fontId="42" fillId="6" borderId="26" applyNumberFormat="0" applyAlignment="0" applyProtection="0">
      <alignment vertical="center"/>
    </xf>
    <xf numFmtId="0" fontId="43" fillId="0" borderId="27" applyNumberFormat="0" applyFill="0" applyAlignment="0" applyProtection="0">
      <alignment vertical="center"/>
    </xf>
    <xf numFmtId="0" fontId="44" fillId="0" borderId="28" applyNumberFormat="0" applyFill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47" fillId="9" borderId="0" applyNumberFormat="0" applyBorder="0" applyAlignment="0" applyProtection="0">
      <alignment vertical="center"/>
    </xf>
    <xf numFmtId="0" fontId="48" fillId="10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8" fillId="13" borderId="0" applyNumberFormat="0" applyBorder="0" applyAlignment="0" applyProtection="0">
      <alignment vertical="center"/>
    </xf>
    <xf numFmtId="0" fontId="48" fillId="14" borderId="0" applyNumberFormat="0" applyBorder="0" applyAlignment="0" applyProtection="0">
      <alignment vertical="center"/>
    </xf>
    <xf numFmtId="0" fontId="49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8" fillId="17" borderId="0" applyNumberFormat="0" applyBorder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0" fontId="48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23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8" fillId="25" borderId="0" applyNumberFormat="0" applyBorder="0" applyAlignment="0" applyProtection="0">
      <alignment vertical="center"/>
    </xf>
    <xf numFmtId="0" fontId="48" fillId="26" borderId="0" applyNumberFormat="0" applyBorder="0" applyAlignment="0" applyProtection="0">
      <alignment vertical="center"/>
    </xf>
    <xf numFmtId="0" fontId="49" fillId="27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2" borderId="0" applyNumberFormat="0" applyBorder="0" applyAlignment="0" applyProtection="0">
      <alignment vertical="center"/>
    </xf>
    <xf numFmtId="0" fontId="48" fillId="33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50" fillId="0" borderId="0"/>
  </cellStyleXfs>
  <cellXfs count="162">
    <xf numFmtId="0" fontId="0" fillId="0" borderId="0" xfId="0" applyProtection="1">
      <protection locked="0"/>
    </xf>
    <xf numFmtId="0" fontId="0" fillId="0" borderId="0" xfId="0" applyAlignment="1">
      <alignment vertical="center"/>
    </xf>
    <xf numFmtId="0" fontId="1" fillId="0" borderId="0" xfId="49" applyFont="1" applyAlignment="1">
      <alignment horizontal="center" vertical="center" wrapText="1"/>
    </xf>
    <xf numFmtId="0" fontId="0" fillId="0" borderId="0" xfId="49" applyFont="1" applyFill="1" applyAlignment="1">
      <alignment horizontal="center" vertical="top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5" xfId="49" applyFont="1" applyBorder="1" applyAlignment="1">
      <alignment horizontal="left" vertical="center" wrapText="1"/>
    </xf>
    <xf numFmtId="43" fontId="2" fillId="0" borderId="6" xfId="49" applyNumberFormat="1" applyFont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center" vertical="center" wrapText="1"/>
    </xf>
    <xf numFmtId="0" fontId="2" fillId="0" borderId="12" xfId="49" applyFont="1" applyBorder="1" applyAlignment="1">
      <alignment horizontal="center" vertical="center" wrapText="1"/>
    </xf>
    <xf numFmtId="0" fontId="2" fillId="2" borderId="13" xfId="49" applyFont="1" applyFill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justify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13" xfId="49" applyFont="1" applyBorder="1" applyAlignment="1">
      <alignment horizontal="center" vertical="center" wrapText="1"/>
    </xf>
    <xf numFmtId="0" fontId="3" fillId="0" borderId="0" xfId="49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43" fontId="2" fillId="0" borderId="6" xfId="49" applyNumberFormat="1" applyFont="1" applyBorder="1" applyAlignment="1">
      <alignment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 indent="4"/>
    </xf>
    <xf numFmtId="0" fontId="2" fillId="0" borderId="5" xfId="49" applyFont="1" applyBorder="1" applyAlignment="1">
      <alignment horizontal="left" vertical="center" wrapText="1" indent="4"/>
    </xf>
    <xf numFmtId="0" fontId="2" fillId="0" borderId="10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vertical="center" wrapText="1"/>
    </xf>
    <xf numFmtId="0" fontId="3" fillId="0" borderId="1" xfId="49" applyBorder="1" applyAlignment="1">
      <alignment horizontal="left" vertical="top" wrapText="1"/>
    </xf>
    <xf numFmtId="9" fontId="2" fillId="0" borderId="1" xfId="49" applyNumberFormat="1" applyFont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top" wrapText="1"/>
    </xf>
    <xf numFmtId="0" fontId="3" fillId="0" borderId="1" xfId="49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50" applyFont="1" applyAlignment="1">
      <alignment vertical="center"/>
    </xf>
    <xf numFmtId="0" fontId="3" fillId="0" borderId="0" xfId="50" applyAlignment="1">
      <alignment vertical="center"/>
    </xf>
    <xf numFmtId="0" fontId="5" fillId="0" borderId="0" xfId="50" applyFont="1" applyAlignment="1">
      <alignment horizontal="right" vertical="center"/>
    </xf>
    <xf numFmtId="0" fontId="1" fillId="0" borderId="0" xfId="50" applyFont="1" applyAlignment="1">
      <alignment horizontal="center" vertical="center"/>
    </xf>
    <xf numFmtId="0" fontId="4" fillId="0" borderId="14" xfId="50" applyFont="1" applyBorder="1" applyAlignment="1">
      <alignment vertical="center"/>
    </xf>
    <xf numFmtId="0" fontId="4" fillId="0" borderId="14" xfId="50" applyFont="1" applyBorder="1" applyAlignment="1">
      <alignment horizontal="right" vertical="center"/>
    </xf>
    <xf numFmtId="0" fontId="5" fillId="0" borderId="2" xfId="50" applyFont="1" applyBorder="1" applyAlignment="1">
      <alignment horizontal="center" vertical="center" wrapText="1"/>
    </xf>
    <xf numFmtId="0" fontId="5" fillId="0" borderId="6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49" fontId="5" fillId="0" borderId="7" xfId="50" applyNumberFormat="1" applyFont="1" applyBorder="1" applyAlignment="1">
      <alignment horizontal="center" vertical="center" wrapText="1"/>
    </xf>
    <xf numFmtId="49" fontId="5" fillId="0" borderId="2" xfId="50" applyNumberFormat="1" applyFont="1" applyBorder="1" applyAlignment="1">
      <alignment horizontal="center" vertical="center" wrapText="1"/>
    </xf>
    <xf numFmtId="49" fontId="6" fillId="0" borderId="6" xfId="50" applyNumberFormat="1" applyFont="1" applyBorder="1" applyAlignment="1">
      <alignment horizontal="center" vertical="center" wrapText="1"/>
    </xf>
    <xf numFmtId="49" fontId="6" fillId="0" borderId="5" xfId="50" applyNumberFormat="1" applyFont="1" applyBorder="1" applyAlignment="1">
      <alignment horizontal="center" vertical="center" wrapText="1"/>
    </xf>
    <xf numFmtId="49" fontId="6" fillId="0" borderId="13" xfId="50" applyNumberFormat="1" applyFont="1" applyBorder="1" applyAlignment="1">
      <alignment horizontal="center" vertical="center" wrapText="1"/>
    </xf>
    <xf numFmtId="49" fontId="5" fillId="0" borderId="13" xfId="50" applyNumberFormat="1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/>
    </xf>
    <xf numFmtId="0" fontId="7" fillId="0" borderId="0" xfId="0" applyNumberFormat="1" applyFont="1" applyAlignment="1" applyProtection="1">
      <alignment horizontal="left" vertical="center"/>
      <protection locked="0"/>
    </xf>
    <xf numFmtId="0" fontId="8" fillId="0" borderId="0" xfId="0" applyNumberFormat="1" applyFont="1" applyAlignment="1" applyProtection="1">
      <alignment horizontal="right" vertical="center"/>
      <protection locked="0"/>
    </xf>
    <xf numFmtId="0" fontId="9" fillId="0" borderId="0" xfId="0" applyNumberFormat="1" applyFont="1" applyAlignment="1" applyProtection="1">
      <alignment horizontal="center" vertical="center"/>
      <protection locked="0"/>
    </xf>
    <xf numFmtId="0" fontId="8" fillId="0" borderId="0" xfId="0" applyNumberFormat="1" applyFont="1" applyAlignment="1" applyProtection="1">
      <alignment horizontal="left" vertical="center"/>
      <protection locked="0"/>
    </xf>
    <xf numFmtId="0" fontId="8" fillId="0" borderId="15" xfId="0" applyNumberFormat="1" applyFont="1" applyBorder="1" applyAlignment="1" applyProtection="1">
      <alignment horizontal="center" vertical="center" wrapText="1"/>
      <protection locked="0"/>
    </xf>
    <xf numFmtId="0" fontId="8" fillId="0" borderId="16" xfId="0" applyNumberFormat="1" applyFont="1" applyBorder="1" applyAlignment="1" applyProtection="1">
      <alignment horizontal="center" vertical="center" wrapText="1"/>
      <protection locked="0"/>
    </xf>
    <xf numFmtId="0" fontId="10" fillId="0" borderId="15" xfId="0" applyNumberFormat="1" applyFont="1" applyBorder="1" applyAlignment="1" applyProtection="1">
      <alignment horizontal="center" vertical="center"/>
      <protection locked="0"/>
    </xf>
    <xf numFmtId="0" fontId="8" fillId="0" borderId="17" xfId="0" applyNumberFormat="1" applyFont="1" applyBorder="1" applyAlignment="1" applyProtection="1">
      <alignment horizontal="center" vertical="center" wrapText="1"/>
      <protection locked="0"/>
    </xf>
    <xf numFmtId="0" fontId="11" fillId="0" borderId="16" xfId="0" applyNumberFormat="1" applyFont="1" applyBorder="1" applyAlignment="1" applyProtection="1">
      <alignment horizontal="center" vertical="center"/>
      <protection locked="0"/>
    </xf>
    <xf numFmtId="0" fontId="12" fillId="0" borderId="15" xfId="0" applyNumberFormat="1" applyFont="1" applyBorder="1" applyAlignment="1" applyProtection="1">
      <alignment horizontal="left" vertical="center"/>
      <protection locked="0"/>
    </xf>
    <xf numFmtId="176" fontId="11" fillId="0" borderId="15" xfId="0" applyNumberFormat="1" applyFont="1" applyBorder="1" applyAlignment="1" applyProtection="1">
      <alignment horizontal="right" vertical="center"/>
      <protection locked="0"/>
    </xf>
    <xf numFmtId="0" fontId="10" fillId="0" borderId="15" xfId="0" applyNumberFormat="1" applyFont="1" applyBorder="1" applyAlignment="1" applyProtection="1">
      <alignment horizontal="left" vertical="center"/>
      <protection locked="0"/>
    </xf>
    <xf numFmtId="0" fontId="13" fillId="0" borderId="18" xfId="0" applyNumberFormat="1" applyFont="1" applyBorder="1" applyAlignment="1" applyProtection="1">
      <alignment horizontal="left"/>
      <protection locked="0"/>
    </xf>
    <xf numFmtId="176" fontId="10" fillId="0" borderId="15" xfId="0" applyNumberFormat="1" applyFont="1" applyBorder="1" applyAlignment="1" applyProtection="1">
      <alignment horizontal="right" vertical="center"/>
      <protection locked="0"/>
    </xf>
    <xf numFmtId="0" fontId="10" fillId="0" borderId="15" xfId="0" applyFont="1" applyBorder="1" applyAlignment="1" applyProtection="1">
      <alignment horizontal="left" vertical="center"/>
      <protection locked="0"/>
    </xf>
    <xf numFmtId="0" fontId="14" fillId="0" borderId="0" xfId="0" applyNumberFormat="1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5" fillId="0" borderId="0" xfId="0" applyNumberFormat="1" applyFont="1" applyAlignment="1" applyProtection="1">
      <alignment horizontal="left" vertical="center" wrapText="1"/>
      <protection locked="0"/>
    </xf>
    <xf numFmtId="0" fontId="4" fillId="0" borderId="0" xfId="0" applyNumberFormat="1" applyFont="1" applyAlignment="1" applyProtection="1">
      <alignment horizontal="left" vertical="center" wrapText="1"/>
      <protection locked="0"/>
    </xf>
    <xf numFmtId="0" fontId="4" fillId="0" borderId="0" xfId="0" applyNumberFormat="1" applyFont="1" applyAlignment="1" applyProtection="1">
      <alignment horizontal="right" vertical="center" wrapText="1"/>
      <protection locked="0"/>
    </xf>
    <xf numFmtId="0" fontId="1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NumberFormat="1" applyFont="1" applyAlignment="1" applyProtection="1">
      <alignment horizontal="left" vertical="center"/>
      <protection locked="0"/>
    </xf>
    <xf numFmtId="0" fontId="5" fillId="0" borderId="0" xfId="0" applyNumberFormat="1" applyFont="1" applyAlignment="1" applyProtection="1">
      <alignment horizontal="right" vertical="center"/>
      <protection locked="0"/>
    </xf>
    <xf numFmtId="0" fontId="5" fillId="0" borderId="19" xfId="0" applyNumberFormat="1" applyFont="1" applyBorder="1" applyAlignment="1" applyProtection="1">
      <alignment horizontal="center" vertical="center" wrapText="1"/>
      <protection locked="0"/>
    </xf>
    <xf numFmtId="0" fontId="5" fillId="0" borderId="19" xfId="0" applyNumberFormat="1" applyFont="1" applyBorder="1" applyAlignment="1" applyProtection="1">
      <alignment horizontal="center" vertical="center"/>
      <protection locked="0"/>
    </xf>
    <xf numFmtId="0" fontId="5" fillId="0" borderId="15" xfId="0" applyNumberFormat="1" applyFont="1" applyBorder="1" applyAlignment="1" applyProtection="1">
      <alignment horizontal="center" vertical="center" wrapText="1"/>
      <protection locked="0"/>
    </xf>
    <xf numFmtId="0" fontId="5" fillId="0" borderId="16" xfId="0" applyNumberFormat="1" applyFont="1" applyBorder="1" applyAlignment="1" applyProtection="1">
      <alignment horizontal="center" vertical="center"/>
      <protection locked="0"/>
    </xf>
    <xf numFmtId="0" fontId="5" fillId="0" borderId="15" xfId="0" applyNumberFormat="1" applyFont="1" applyBorder="1" applyAlignment="1" applyProtection="1">
      <alignment horizontal="center" vertical="center"/>
      <protection locked="0"/>
    </xf>
    <xf numFmtId="0" fontId="16" fillId="0" borderId="16" xfId="0" applyNumberFormat="1" applyFont="1" applyBorder="1" applyAlignment="1" applyProtection="1">
      <alignment horizontal="center" vertical="center"/>
      <protection locked="0"/>
    </xf>
    <xf numFmtId="0" fontId="16" fillId="0" borderId="15" xfId="0" applyNumberFormat="1" applyFont="1" applyBorder="1" applyAlignment="1" applyProtection="1">
      <alignment horizontal="left" vertical="center"/>
      <protection locked="0"/>
    </xf>
    <xf numFmtId="176" fontId="16" fillId="0" borderId="15" xfId="0" applyNumberFormat="1" applyFont="1" applyBorder="1" applyAlignment="1" applyProtection="1">
      <alignment horizontal="right" vertical="center"/>
      <protection locked="0"/>
    </xf>
    <xf numFmtId="0" fontId="5" fillId="0" borderId="15" xfId="0" applyNumberFormat="1" applyFont="1" applyBorder="1" applyAlignment="1" applyProtection="1">
      <alignment horizontal="left" vertical="center" wrapText="1"/>
      <protection locked="0"/>
    </xf>
    <xf numFmtId="0" fontId="5" fillId="0" borderId="15" xfId="0" applyNumberFormat="1" applyFont="1" applyBorder="1" applyAlignment="1" applyProtection="1">
      <alignment horizontal="left" vertical="center"/>
      <protection locked="0"/>
    </xf>
    <xf numFmtId="176" fontId="5" fillId="0" borderId="15" xfId="0" applyNumberFormat="1" applyFont="1" applyBorder="1" applyAlignment="1" applyProtection="1">
      <alignment horizontal="right" vertical="center"/>
      <protection locked="0"/>
    </xf>
    <xf numFmtId="0" fontId="5" fillId="0" borderId="15" xfId="0" applyFont="1" applyBorder="1" applyAlignment="1" applyProtection="1">
      <alignment horizontal="left" vertical="center"/>
      <protection locked="0"/>
    </xf>
    <xf numFmtId="0" fontId="5" fillId="0" borderId="0" xfId="0" applyNumberFormat="1" applyFont="1" applyAlignment="1" applyProtection="1">
      <alignment horizontal="center" vertical="center"/>
      <protection locked="0"/>
    </xf>
    <xf numFmtId="0" fontId="17" fillId="0" borderId="0" xfId="50" applyFont="1" applyFill="1" applyAlignment="1">
      <alignment vertical="center"/>
    </xf>
    <xf numFmtId="0" fontId="3" fillId="0" borderId="0" xfId="50" applyFont="1" applyFill="1" applyAlignment="1">
      <alignment vertical="center"/>
    </xf>
    <xf numFmtId="0" fontId="4" fillId="0" borderId="0" xfId="50" applyFont="1" applyFill="1" applyAlignment="1">
      <alignment vertical="center"/>
    </xf>
    <xf numFmtId="0" fontId="5" fillId="0" borderId="0" xfId="50" applyFont="1" applyFill="1" applyAlignment="1">
      <alignment vertical="center"/>
    </xf>
    <xf numFmtId="0" fontId="5" fillId="0" borderId="0" xfId="50" applyFont="1" applyFill="1" applyAlignment="1">
      <alignment horizontal="right" vertical="center"/>
    </xf>
    <xf numFmtId="0" fontId="18" fillId="0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left" vertical="center" wrapText="1"/>
    </xf>
    <xf numFmtId="0" fontId="19" fillId="0" borderId="0" xfId="0" applyNumberFormat="1" applyFont="1" applyFill="1" applyAlignment="1">
      <alignment horizontal="right" vertical="center"/>
    </xf>
    <xf numFmtId="0" fontId="19" fillId="0" borderId="15" xfId="0" applyNumberFormat="1" applyFont="1" applyFill="1" applyBorder="1" applyAlignment="1">
      <alignment horizontal="center" vertical="center" wrapText="1"/>
    </xf>
    <xf numFmtId="0" fontId="20" fillId="0" borderId="15" xfId="0" applyNumberFormat="1" applyFont="1" applyFill="1" applyBorder="1" applyAlignment="1">
      <alignment horizontal="left" vertical="center" wrapText="1"/>
    </xf>
    <xf numFmtId="177" fontId="20" fillId="0" borderId="15" xfId="0" applyNumberFormat="1" applyFont="1" applyFill="1" applyBorder="1" applyAlignment="1">
      <alignment horizontal="right" vertical="center"/>
    </xf>
    <xf numFmtId="0" fontId="19" fillId="0" borderId="15" xfId="0" applyNumberFormat="1" applyFont="1" applyFill="1" applyBorder="1" applyAlignment="1">
      <alignment horizontal="left" vertical="center" wrapText="1"/>
    </xf>
    <xf numFmtId="177" fontId="19" fillId="0" borderId="15" xfId="0" applyNumberFormat="1" applyFont="1" applyFill="1" applyBorder="1" applyAlignment="1">
      <alignment horizontal="right" vertical="center"/>
    </xf>
    <xf numFmtId="0" fontId="20" fillId="0" borderId="15" xfId="0" applyNumberFormat="1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left" vertical="center"/>
    </xf>
    <xf numFmtId="0" fontId="22" fillId="0" borderId="15" xfId="0" applyFont="1" applyFill="1" applyBorder="1" applyAlignment="1">
      <alignment horizontal="center" vertical="center"/>
    </xf>
    <xf numFmtId="177" fontId="22" fillId="0" borderId="15" xfId="0" applyNumberFormat="1" applyFont="1" applyFill="1" applyBorder="1" applyAlignment="1">
      <alignment horizontal="right" vertical="center"/>
    </xf>
    <xf numFmtId="0" fontId="0" fillId="0" borderId="0" xfId="0"/>
    <xf numFmtId="0" fontId="17" fillId="0" borderId="0" xfId="0" applyNumberFormat="1" applyFont="1" applyBorder="1" applyAlignment="1">
      <alignment horizontal="left" vertical="center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4" fillId="0" borderId="0" xfId="0" applyNumberFormat="1" applyFont="1" applyAlignment="1" applyProtection="1">
      <alignment horizontal="left" vertical="center"/>
      <protection locked="0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 wrapText="1"/>
    </xf>
    <xf numFmtId="0" fontId="23" fillId="0" borderId="15" xfId="0" applyNumberFormat="1" applyFont="1" applyBorder="1" applyAlignment="1" applyProtection="1">
      <alignment horizontal="left" vertical="center"/>
      <protection locked="0"/>
    </xf>
    <xf numFmtId="177" fontId="16" fillId="0" borderId="1" xfId="0" applyNumberFormat="1" applyFont="1" applyBorder="1" applyAlignment="1">
      <alignment horizontal="right" vertical="center"/>
    </xf>
    <xf numFmtId="177" fontId="5" fillId="0" borderId="1" xfId="0" applyNumberFormat="1" applyFont="1" applyBorder="1" applyAlignment="1">
      <alignment horizontal="right" vertical="center"/>
    </xf>
    <xf numFmtId="0" fontId="5" fillId="0" borderId="15" xfId="0" applyNumberFormat="1" applyFont="1" applyBorder="1" applyAlignment="1" applyProtection="1">
      <alignment horizontal="left" vertical="center" indent="1"/>
      <protection locked="0"/>
    </xf>
    <xf numFmtId="0" fontId="5" fillId="0" borderId="15" xfId="0" applyNumberFormat="1" applyFont="1" applyBorder="1" applyAlignment="1" applyProtection="1">
      <alignment horizontal="left" vertical="center" wrapText="1" indent="1"/>
      <protection locked="0"/>
    </xf>
    <xf numFmtId="177" fontId="5" fillId="0" borderId="20" xfId="0" applyNumberFormat="1" applyFont="1" applyBorder="1" applyAlignment="1">
      <alignment horizontal="right" vertical="center"/>
    </xf>
    <xf numFmtId="0" fontId="5" fillId="0" borderId="15" xfId="0" applyNumberFormat="1" applyFont="1" applyBorder="1" applyAlignment="1" applyProtection="1">
      <alignment horizontal="left" vertical="center" indent="2"/>
      <protection locked="0"/>
    </xf>
    <xf numFmtId="0" fontId="5" fillId="0" borderId="15" xfId="0" applyNumberFormat="1" applyFont="1" applyBorder="1" applyAlignment="1" applyProtection="1">
      <alignment horizontal="left" vertical="center" wrapText="1" indent="2"/>
      <protection locked="0"/>
    </xf>
    <xf numFmtId="177" fontId="5" fillId="0" borderId="15" xfId="0" applyNumberFormat="1" applyFont="1" applyBorder="1" applyAlignment="1">
      <alignment horizontal="right" vertical="center"/>
    </xf>
    <xf numFmtId="0" fontId="5" fillId="0" borderId="15" xfId="0" applyNumberFormat="1" applyFont="1" applyBorder="1" applyAlignment="1" applyProtection="1">
      <alignment horizontal="left" vertical="center" indent="3"/>
      <protection locked="0"/>
    </xf>
    <xf numFmtId="0" fontId="5" fillId="0" borderId="15" xfId="0" applyNumberFormat="1" applyFont="1" applyBorder="1" applyAlignment="1" applyProtection="1">
      <alignment horizontal="left" vertical="center" wrapText="1" indent="3"/>
      <protection locked="0"/>
    </xf>
    <xf numFmtId="0" fontId="3" fillId="0" borderId="0" xfId="0" applyNumberFormat="1" applyFont="1" applyAlignment="1" applyProtection="1">
      <alignment horizontal="left" vertical="center"/>
      <protection locked="0"/>
    </xf>
    <xf numFmtId="0" fontId="4" fillId="0" borderId="0" xfId="0" applyNumberFormat="1" applyFont="1" applyAlignment="1" applyProtection="1">
      <alignment horizontal="right" vertical="center"/>
      <protection locked="0"/>
    </xf>
    <xf numFmtId="0" fontId="5" fillId="2" borderId="1" xfId="51" applyNumberFormat="1" applyFont="1" applyFill="1" applyBorder="1" applyAlignment="1" applyProtection="1">
      <alignment horizontal="center" vertical="center" wrapText="1"/>
    </xf>
    <xf numFmtId="0" fontId="5" fillId="2" borderId="7" xfId="51" applyNumberFormat="1" applyFont="1" applyFill="1" applyBorder="1" applyAlignment="1" applyProtection="1">
      <alignment horizontal="center" vertical="center" wrapText="1"/>
    </xf>
    <xf numFmtId="0" fontId="5" fillId="2" borderId="13" xfId="51" applyNumberFormat="1" applyFont="1" applyFill="1" applyBorder="1" applyAlignment="1" applyProtection="1">
      <alignment horizontal="center" vertical="center" wrapText="1"/>
    </xf>
    <xf numFmtId="10" fontId="5" fillId="0" borderId="1" xfId="3" applyNumberFormat="1" applyFont="1" applyFill="1" applyBorder="1" applyAlignment="1" applyProtection="1">
      <alignment horizontal="right" vertical="center"/>
    </xf>
    <xf numFmtId="178" fontId="5" fillId="0" borderId="20" xfId="0" applyNumberFormat="1" applyFont="1" applyBorder="1" applyAlignment="1">
      <alignment vertical="center"/>
    </xf>
    <xf numFmtId="178" fontId="5" fillId="0" borderId="20" xfId="0" applyNumberFormat="1" applyFont="1" applyBorder="1" applyAlignment="1">
      <alignment horizontal="right" vertical="center"/>
    </xf>
    <xf numFmtId="10" fontId="5" fillId="0" borderId="20" xfId="0" applyNumberFormat="1" applyFont="1" applyBorder="1" applyAlignment="1">
      <alignment horizontal="right" vertical="center"/>
    </xf>
    <xf numFmtId="178" fontId="5" fillId="0" borderId="15" xfId="0" applyNumberFormat="1" applyFont="1" applyBorder="1" applyAlignment="1">
      <alignment vertical="center"/>
    </xf>
    <xf numFmtId="10" fontId="5" fillId="0" borderId="15" xfId="0" applyNumberFormat="1" applyFont="1" applyBorder="1" applyAlignment="1">
      <alignment horizontal="right" vertical="center"/>
    </xf>
    <xf numFmtId="178" fontId="5" fillId="0" borderId="15" xfId="0" applyNumberFormat="1" applyFont="1" applyBorder="1" applyAlignment="1">
      <alignment horizontal="right" vertical="center"/>
    </xf>
    <xf numFmtId="0" fontId="16" fillId="0" borderId="15" xfId="0" applyNumberFormat="1" applyFont="1" applyBorder="1" applyAlignment="1" applyProtection="1">
      <alignment horizontal="center" vertical="center"/>
      <protection locked="0"/>
    </xf>
    <xf numFmtId="176" fontId="24" fillId="0" borderId="15" xfId="0" applyNumberFormat="1" applyFont="1" applyBorder="1" applyAlignment="1" applyProtection="1">
      <alignment horizontal="right" vertical="center" wrapText="1"/>
      <protection locked="0"/>
    </xf>
    <xf numFmtId="176" fontId="4" fillId="0" borderId="15" xfId="0" applyNumberFormat="1" applyFont="1" applyBorder="1" applyAlignment="1" applyProtection="1">
      <alignment horizontal="right" vertical="center"/>
      <protection locked="0"/>
    </xf>
    <xf numFmtId="0" fontId="4" fillId="0" borderId="15" xfId="0" applyFont="1" applyBorder="1" applyAlignment="1" applyProtection="1">
      <alignment horizontal="left" vertical="center" indent="2"/>
      <protection locked="0"/>
    </xf>
    <xf numFmtId="176" fontId="4" fillId="0" borderId="15" xfId="0" applyNumberFormat="1" applyFont="1" applyBorder="1" applyAlignment="1" applyProtection="1">
      <alignment horizontal="right" vertical="center" wrapText="1"/>
      <protection locked="0"/>
    </xf>
    <xf numFmtId="0" fontId="4" fillId="0" borderId="15" xfId="0" applyNumberFormat="1" applyFont="1" applyBorder="1" applyAlignment="1" applyProtection="1">
      <alignment horizontal="left" vertical="center"/>
      <protection locked="0"/>
    </xf>
    <xf numFmtId="0" fontId="4" fillId="0" borderId="15" xfId="0" applyNumberFormat="1" applyFont="1" applyBorder="1" applyAlignment="1" applyProtection="1">
      <alignment horizontal="left" vertical="center" wrapText="1"/>
      <protection locked="0"/>
    </xf>
    <xf numFmtId="0" fontId="25" fillId="0" borderId="15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NumberFormat="1" applyFont="1" applyAlignment="1" applyProtection="1">
      <alignment horizontal="left" vertical="center"/>
      <protection locked="0"/>
    </xf>
    <xf numFmtId="0" fontId="26" fillId="0" borderId="0" xfId="0" applyNumberFormat="1" applyFont="1" applyAlignment="1" applyProtection="1">
      <alignment horizontal="center" vertical="center"/>
      <protection locked="0"/>
    </xf>
    <xf numFmtId="0" fontId="16" fillId="0" borderId="16" xfId="0" applyNumberFormat="1" applyFont="1" applyBorder="1" applyAlignment="1" applyProtection="1">
      <alignment horizontal="center" vertical="center" wrapText="1"/>
      <protection locked="0"/>
    </xf>
    <xf numFmtId="176" fontId="27" fillId="0" borderId="15" xfId="0" applyNumberFormat="1" applyFont="1" applyBorder="1" applyAlignment="1" applyProtection="1">
      <alignment horizontal="right" vertical="center"/>
      <protection locked="0"/>
    </xf>
    <xf numFmtId="0" fontId="28" fillId="0" borderId="15" xfId="0" applyFont="1" applyBorder="1" applyAlignment="1" applyProtection="1">
      <alignment horizontal="left" vertical="center" wrapText="1" indent="2"/>
      <protection locked="0"/>
    </xf>
    <xf numFmtId="0" fontId="28" fillId="0" borderId="15" xfId="0" applyFont="1" applyBorder="1" applyAlignment="1" applyProtection="1">
      <alignment horizontal="left" vertical="center"/>
      <protection locked="0"/>
    </xf>
    <xf numFmtId="176" fontId="28" fillId="0" borderId="15" xfId="0" applyNumberFormat="1" applyFont="1" applyBorder="1" applyAlignment="1" applyProtection="1">
      <alignment horizontal="right" vertical="center"/>
      <protection locked="0"/>
    </xf>
    <xf numFmtId="0" fontId="28" fillId="0" borderId="15" xfId="0" applyNumberFormat="1" applyFont="1" applyBorder="1" applyAlignment="1" applyProtection="1">
      <alignment horizontal="left" vertical="center" wrapText="1"/>
      <protection locked="0"/>
    </xf>
    <xf numFmtId="0" fontId="28" fillId="0" borderId="16" xfId="0" applyNumberFormat="1" applyFont="1" applyBorder="1" applyAlignment="1" applyProtection="1">
      <alignment horizontal="left" vertical="center" wrapText="1"/>
      <protection locked="0"/>
    </xf>
    <xf numFmtId="176" fontId="5" fillId="0" borderId="0" xfId="0" applyNumberFormat="1" applyFont="1" applyAlignment="1" applyProtection="1">
      <alignment horizontal="left" vertical="center"/>
      <protection locked="0"/>
    </xf>
    <xf numFmtId="0" fontId="29" fillId="0" borderId="15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 vertical="center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04-分类改革-预算表" xfId="50"/>
    <cellStyle name="常规_2015年蓝本格式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7.xml"/><Relationship Id="rId17" Type="http://schemas.openxmlformats.org/officeDocument/2006/relationships/externalLink" Target="externalLinks/externalLink6.xml"/><Relationship Id="rId1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4.xml"/><Relationship Id="rId14" Type="http://schemas.openxmlformats.org/officeDocument/2006/relationships/externalLink" Target="externalLinks/externalLink3.xml"/><Relationship Id="rId1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10;&#25903;&#39044;&#31639;&#24635;&#34920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10;&#20837;&#39044;&#31639;&#34920;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03;&#20986;&#39044;&#31639;&#34920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6130;&#25919;&#25320;&#27454;&#25910;&#25903;&#39044;&#31639;&#24635;&#34920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9968;&#33324;&#20844;&#20849;&#39044;&#31639;&#25320;&#27454;&#25903;&#20986;&#34920;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5919;&#24220;&#24615;&#22522;&#37329;&#39044;&#31639;&#25320;&#27454;&#25903;&#20986;&#34920;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2269;&#26377;&#36164;&#26412;&#32463;&#33829;&#39044;&#31639;&#25320;&#27454;&#25903;&#20986;&#3492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财政拨款收支预算总表"/>
      <sheetName val="#REF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一般公共预算拨款支出表"/>
      <sheetName val="#REF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政府性基金预算拨款支出表"/>
      <sheetName val="#REF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showRuler="0" workbookViewId="0">
      <selection activeCell="A8" sqref="$A8:$XFD9"/>
    </sheetView>
  </sheetViews>
  <sheetFormatPr defaultColWidth="9" defaultRowHeight="13.8" outlineLevelCol="3"/>
  <cols>
    <col min="1" max="1" width="56.4444444444444" customWidth="1"/>
    <col min="2" max="2" width="35" customWidth="1"/>
    <col min="3" max="3" width="56.4444444444444" customWidth="1"/>
    <col min="4" max="4" width="35" customWidth="1"/>
    <col min="5" max="5" width="9.55555555555556" customWidth="1"/>
    <col min="6" max="6" width="9.33333333333333" customWidth="1"/>
    <col min="7" max="7" width="9.55555555555556" customWidth="1"/>
    <col min="8" max="26" width="9.33333333333333" customWidth="1"/>
  </cols>
  <sheetData>
    <row r="1" ht="14.25" customHeight="1" spans="1:4">
      <c r="A1" s="77"/>
      <c r="B1" s="77"/>
      <c r="C1" s="77"/>
      <c r="D1" s="131" t="s">
        <v>0</v>
      </c>
    </row>
    <row r="2" ht="27.75" customHeight="1" spans="1:4">
      <c r="A2" s="111" t="s">
        <v>1</v>
      </c>
      <c r="B2" s="111"/>
      <c r="C2" s="111"/>
      <c r="D2" s="111"/>
    </row>
    <row r="3" ht="14.25" customHeight="1" spans="1:4">
      <c r="A3" s="112" t="str">
        <f>"填报单位："&amp;"屏南县消防救援大队"</f>
        <v>填报单位：屏南县消防救援大队</v>
      </c>
      <c r="B3" s="112"/>
      <c r="C3" s="112"/>
      <c r="D3" s="131" t="s">
        <v>2</v>
      </c>
    </row>
    <row r="4" ht="22.5" customHeight="1" spans="1:4">
      <c r="A4" s="83" t="s">
        <v>3</v>
      </c>
      <c r="B4" s="83"/>
      <c r="C4" s="83" t="s">
        <v>4</v>
      </c>
      <c r="D4" s="83"/>
    </row>
    <row r="5" ht="22.5" customHeight="1" spans="1:4">
      <c r="A5" s="83" t="s">
        <v>5</v>
      </c>
      <c r="B5" s="83" t="s">
        <v>6</v>
      </c>
      <c r="C5" s="83" t="s">
        <v>5</v>
      </c>
      <c r="D5" s="83" t="s">
        <v>6</v>
      </c>
    </row>
    <row r="6" ht="22.5" customHeight="1" spans="1:4">
      <c r="A6" s="88" t="s">
        <v>7</v>
      </c>
      <c r="B6" s="89">
        <v>49</v>
      </c>
      <c r="C6" s="88" t="s">
        <v>8</v>
      </c>
      <c r="D6" s="89">
        <v>14.75</v>
      </c>
    </row>
    <row r="7" ht="22.5" customHeight="1" spans="1:4">
      <c r="A7" s="88" t="s">
        <v>9</v>
      </c>
      <c r="B7" s="89">
        <v>0</v>
      </c>
      <c r="C7" s="88" t="s">
        <v>10</v>
      </c>
      <c r="D7" s="89">
        <v>1256.35</v>
      </c>
    </row>
    <row r="8" ht="22.5" customHeight="1" spans="1:4">
      <c r="A8" s="88" t="s">
        <v>11</v>
      </c>
      <c r="B8" s="89">
        <v>0</v>
      </c>
      <c r="C8" s="88" t="s">
        <v>12</v>
      </c>
      <c r="D8" s="89" t="s">
        <v>12</v>
      </c>
    </row>
    <row r="9" ht="22.5" customHeight="1" spans="1:4">
      <c r="A9" s="88" t="s">
        <v>13</v>
      </c>
      <c r="B9" s="89">
        <v>0</v>
      </c>
      <c r="C9" s="88" t="s">
        <v>12</v>
      </c>
      <c r="D9" s="89" t="s">
        <v>12</v>
      </c>
    </row>
    <row r="10" ht="22.5" customHeight="1" spans="1:4">
      <c r="A10" s="88" t="s">
        <v>14</v>
      </c>
      <c r="B10" s="89">
        <v>0</v>
      </c>
      <c r="C10" s="88" t="s">
        <v>12</v>
      </c>
      <c r="D10" s="89" t="s">
        <v>12</v>
      </c>
    </row>
    <row r="11" ht="22.5" customHeight="1" spans="1:4">
      <c r="A11" s="88" t="s">
        <v>15</v>
      </c>
      <c r="B11" s="89">
        <v>0</v>
      </c>
      <c r="C11" s="88" t="s">
        <v>12</v>
      </c>
      <c r="D11" s="89" t="s">
        <v>12</v>
      </c>
    </row>
    <row r="12" ht="22.5" customHeight="1" spans="1:4">
      <c r="A12" s="88" t="s">
        <v>16</v>
      </c>
      <c r="B12" s="89">
        <v>0</v>
      </c>
      <c r="C12" s="88" t="s">
        <v>12</v>
      </c>
      <c r="D12" s="89" t="s">
        <v>12</v>
      </c>
    </row>
    <row r="13" ht="22.5" customHeight="1" spans="1:4">
      <c r="A13" s="88" t="s">
        <v>17</v>
      </c>
      <c r="B13" s="89">
        <v>0</v>
      </c>
      <c r="C13" s="88" t="s">
        <v>12</v>
      </c>
      <c r="D13" s="89" t="s">
        <v>12</v>
      </c>
    </row>
    <row r="14" ht="22.5" customHeight="1" spans="1:4">
      <c r="A14" s="88" t="s">
        <v>18</v>
      </c>
      <c r="B14" s="89">
        <v>1059.45</v>
      </c>
      <c r="C14" s="88" t="s">
        <v>12</v>
      </c>
      <c r="D14" s="89" t="s">
        <v>12</v>
      </c>
    </row>
    <row r="15" ht="22.5" customHeight="1" spans="1:4">
      <c r="A15" s="88"/>
      <c r="B15" s="89"/>
      <c r="C15" s="88"/>
      <c r="D15" s="89"/>
    </row>
    <row r="16" ht="22.5" customHeight="1" spans="1:4">
      <c r="A16" s="83" t="s">
        <v>19</v>
      </c>
      <c r="B16" s="89">
        <v>1108.45</v>
      </c>
      <c r="C16" s="83" t="s">
        <v>20</v>
      </c>
      <c r="D16" s="89">
        <v>1271.1</v>
      </c>
    </row>
    <row r="17" ht="22.5" customHeight="1" spans="1:4">
      <c r="A17" s="88" t="s">
        <v>21</v>
      </c>
      <c r="B17" s="89">
        <v>0</v>
      </c>
      <c r="C17" s="88" t="s">
        <v>22</v>
      </c>
      <c r="D17" s="89">
        <f>SUM(B19-D16)</f>
        <v>0</v>
      </c>
    </row>
    <row r="18" ht="22.5" customHeight="1" spans="1:4">
      <c r="A18" s="88" t="s">
        <v>23</v>
      </c>
      <c r="B18" s="89">
        <v>162.65</v>
      </c>
      <c r="C18" s="88"/>
      <c r="D18" s="89"/>
    </row>
    <row r="19" ht="22.5" customHeight="1" spans="1:4">
      <c r="A19" s="142" t="s">
        <v>24</v>
      </c>
      <c r="B19" s="86">
        <v>1271.1</v>
      </c>
      <c r="C19" s="142" t="s">
        <v>25</v>
      </c>
      <c r="D19" s="86">
        <v>1271.1</v>
      </c>
    </row>
  </sheetData>
  <mergeCells count="4">
    <mergeCell ref="A2:D2"/>
    <mergeCell ref="A3:C3"/>
    <mergeCell ref="A4:B4"/>
    <mergeCell ref="C4:D4"/>
  </mergeCells>
  <pageMargins left="0.75" right="0.75" top="1" bottom="1" header="0.5" footer="0.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Y10"/>
  <sheetViews>
    <sheetView showRuler="0" workbookViewId="0">
      <selection activeCell="A19" sqref="A19"/>
    </sheetView>
  </sheetViews>
  <sheetFormatPr defaultColWidth="9" defaultRowHeight="13.8"/>
  <cols>
    <col min="1" max="1" width="23.6666666666667" customWidth="1"/>
    <col min="2" max="2" width="12.4444444444444" customWidth="1"/>
    <col min="3" max="3" width="17.8888888888889" customWidth="1"/>
    <col min="4" max="4" width="15" customWidth="1"/>
    <col min="5" max="9" width="10.6666666666667" customWidth="1"/>
    <col min="10" max="10" width="12.8888888888889" customWidth="1"/>
    <col min="11" max="11" width="13.1111111111111" customWidth="1"/>
    <col min="12" max="19" width="10.6666666666667" customWidth="1"/>
    <col min="20" max="20" width="14.1111111111111" customWidth="1"/>
    <col min="21" max="22" width="10.6666666666667" customWidth="1"/>
    <col min="23" max="103" width="10" customWidth="1"/>
  </cols>
  <sheetData>
    <row r="1" ht="13.5" customHeight="1" spans="1:103">
      <c r="A1" s="150"/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77"/>
      <c r="Q1" s="150"/>
      <c r="R1" s="150"/>
      <c r="S1" s="150"/>
      <c r="T1" s="150"/>
      <c r="U1" s="150"/>
      <c r="V1" s="131" t="s">
        <v>26</v>
      </c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1"/>
      <c r="AP1" s="161"/>
      <c r="AQ1" s="161"/>
      <c r="AR1" s="161"/>
      <c r="AS1" s="161"/>
      <c r="AT1" s="161"/>
      <c r="AU1" s="161"/>
      <c r="AV1" s="161"/>
      <c r="AW1" s="161"/>
      <c r="AX1" s="161"/>
      <c r="AY1" s="161"/>
      <c r="AZ1" s="161"/>
      <c r="BA1" s="161"/>
      <c r="BB1" s="161"/>
      <c r="BC1" s="161"/>
      <c r="BD1" s="161"/>
      <c r="BE1" s="161"/>
      <c r="BF1" s="161"/>
      <c r="BG1" s="161"/>
      <c r="BH1" s="161"/>
      <c r="BI1" s="161"/>
      <c r="BJ1" s="161"/>
      <c r="BK1" s="161"/>
      <c r="BL1" s="161"/>
      <c r="BM1" s="161"/>
      <c r="BN1" s="161"/>
      <c r="BO1" s="161"/>
      <c r="BP1" s="161"/>
      <c r="BQ1" s="161"/>
      <c r="BR1" s="161"/>
      <c r="BS1" s="161"/>
      <c r="BT1" s="161"/>
      <c r="BU1" s="161"/>
      <c r="BV1" s="161"/>
      <c r="BW1" s="161"/>
      <c r="BX1" s="161"/>
      <c r="BY1" s="161"/>
      <c r="BZ1" s="161"/>
      <c r="CA1" s="161"/>
      <c r="CB1" s="161"/>
      <c r="CC1" s="161"/>
      <c r="CD1" s="161"/>
      <c r="CE1" s="161"/>
      <c r="CF1" s="161"/>
      <c r="CG1" s="161"/>
      <c r="CH1" s="161"/>
      <c r="CI1" s="161"/>
      <c r="CJ1" s="161"/>
      <c r="CK1" s="161"/>
      <c r="CL1" s="161"/>
      <c r="CM1" s="161"/>
      <c r="CN1" s="161"/>
      <c r="CO1" s="161"/>
      <c r="CP1" s="161"/>
      <c r="CQ1" s="161"/>
      <c r="CR1" s="161"/>
      <c r="CS1" s="161"/>
      <c r="CT1" s="161"/>
      <c r="CU1" s="161"/>
      <c r="CV1" s="161"/>
      <c r="CW1" s="161"/>
      <c r="CX1" s="161"/>
      <c r="CY1" s="161"/>
    </row>
    <row r="2" ht="22.5" customHeight="1" spans="1:103">
      <c r="A2" s="151" t="s">
        <v>27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  <c r="AV2" s="130"/>
      <c r="AW2" s="130"/>
      <c r="AX2" s="130"/>
      <c r="AY2" s="130"/>
      <c r="AZ2" s="130"/>
      <c r="BA2" s="130"/>
      <c r="BB2" s="130"/>
      <c r="BC2" s="130"/>
      <c r="BD2" s="130"/>
      <c r="BE2" s="130"/>
      <c r="BF2" s="130"/>
      <c r="BG2" s="130"/>
      <c r="BH2" s="130"/>
      <c r="BI2" s="130"/>
      <c r="BJ2" s="130"/>
      <c r="BK2" s="130"/>
      <c r="BL2" s="130"/>
      <c r="BM2" s="130"/>
      <c r="BN2" s="130"/>
      <c r="BO2" s="130"/>
      <c r="BP2" s="130"/>
      <c r="BQ2" s="130"/>
      <c r="BR2" s="130"/>
      <c r="BS2" s="130"/>
      <c r="BT2" s="130"/>
      <c r="BU2" s="130"/>
      <c r="BV2" s="130"/>
      <c r="BW2" s="130"/>
      <c r="BX2" s="130"/>
      <c r="BY2" s="130"/>
      <c r="BZ2" s="130"/>
      <c r="CA2" s="130"/>
      <c r="CB2" s="130"/>
      <c r="CC2" s="130"/>
      <c r="CD2" s="130"/>
      <c r="CE2" s="130"/>
      <c r="CF2" s="130"/>
      <c r="CG2" s="130"/>
      <c r="CH2" s="130"/>
      <c r="CI2" s="130"/>
      <c r="CJ2" s="130"/>
      <c r="CK2" s="130"/>
      <c r="CL2" s="130"/>
      <c r="CM2" s="130"/>
      <c r="CN2" s="130"/>
      <c r="CO2" s="130"/>
      <c r="CP2" s="130"/>
      <c r="CQ2" s="130"/>
      <c r="CR2" s="130"/>
      <c r="CS2" s="130"/>
      <c r="CT2" s="130"/>
      <c r="CU2" s="130"/>
      <c r="CV2" s="130"/>
      <c r="CW2" s="130"/>
      <c r="CX2" s="130"/>
      <c r="CY2" s="130"/>
    </row>
    <row r="3" ht="16.5" customHeight="1" spans="1:103">
      <c r="A3" s="112" t="str">
        <f>"填报单位："&amp;"屏南县消防救援大队"</f>
        <v>填报单位：屏南县消防救援大队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77"/>
      <c r="Q3" s="112"/>
      <c r="R3" s="112"/>
      <c r="S3" s="112"/>
      <c r="T3" s="112"/>
      <c r="U3" s="131" t="s">
        <v>2</v>
      </c>
      <c r="V3" s="131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30"/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B3" s="130"/>
      <c r="CC3" s="130"/>
      <c r="CD3" s="130"/>
      <c r="CE3" s="130"/>
      <c r="CF3" s="130"/>
      <c r="CG3" s="130"/>
      <c r="CH3" s="130"/>
      <c r="CI3" s="130"/>
      <c r="CJ3" s="130"/>
      <c r="CK3" s="130"/>
      <c r="CL3" s="130"/>
      <c r="CM3" s="130"/>
      <c r="CN3" s="130"/>
      <c r="CO3" s="130"/>
      <c r="CP3" s="130"/>
      <c r="CQ3" s="130"/>
      <c r="CR3" s="130"/>
      <c r="CS3" s="130"/>
      <c r="CT3" s="130"/>
      <c r="CU3" s="130"/>
      <c r="CV3" s="130"/>
      <c r="CW3" s="130"/>
      <c r="CX3" s="130"/>
      <c r="CY3" s="130"/>
    </row>
    <row r="4" ht="29.25" customHeight="1" spans="1:103">
      <c r="A4" s="81" t="s">
        <v>28</v>
      </c>
      <c r="B4" s="81" t="s">
        <v>29</v>
      </c>
      <c r="C4" s="81" t="s">
        <v>30</v>
      </c>
      <c r="D4" s="81" t="s">
        <v>23</v>
      </c>
      <c r="E4" s="81"/>
      <c r="F4" s="81"/>
      <c r="G4" s="81"/>
      <c r="H4" s="81"/>
      <c r="I4" s="81"/>
      <c r="J4" s="81" t="s">
        <v>31</v>
      </c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 t="s">
        <v>21</v>
      </c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161"/>
      <c r="AJ4" s="161"/>
      <c r="AK4" s="161"/>
      <c r="AL4" s="161"/>
      <c r="AM4" s="161"/>
      <c r="AN4" s="161"/>
      <c r="AO4" s="161"/>
      <c r="AP4" s="161"/>
      <c r="AQ4" s="161"/>
      <c r="AR4" s="161"/>
      <c r="AS4" s="161"/>
      <c r="AT4" s="161"/>
      <c r="AU4" s="161"/>
      <c r="AV4" s="161"/>
      <c r="AW4" s="161"/>
      <c r="AX4" s="161"/>
      <c r="AY4" s="161"/>
      <c r="AZ4" s="161"/>
      <c r="BA4" s="161"/>
      <c r="BB4" s="161"/>
      <c r="BC4" s="161"/>
      <c r="BD4" s="161"/>
      <c r="BE4" s="161"/>
      <c r="BF4" s="161"/>
      <c r="BG4" s="161"/>
      <c r="BH4" s="161"/>
      <c r="BI4" s="161"/>
      <c r="BJ4" s="161"/>
      <c r="BK4" s="161"/>
      <c r="BL4" s="161"/>
      <c r="BM4" s="161"/>
      <c r="BN4" s="161"/>
      <c r="BO4" s="161"/>
      <c r="BP4" s="161"/>
      <c r="BQ4" s="161"/>
      <c r="BR4" s="161"/>
      <c r="BS4" s="161"/>
      <c r="BT4" s="161"/>
      <c r="BU4" s="161"/>
      <c r="BV4" s="161"/>
      <c r="BW4" s="161"/>
      <c r="BX4" s="161"/>
      <c r="BY4" s="161"/>
      <c r="BZ4" s="161"/>
      <c r="CA4" s="161"/>
      <c r="CB4" s="161"/>
      <c r="CC4" s="161"/>
      <c r="CD4" s="161"/>
      <c r="CE4" s="161"/>
      <c r="CF4" s="161"/>
      <c r="CG4" s="161"/>
      <c r="CH4" s="161"/>
      <c r="CI4" s="161"/>
      <c r="CJ4" s="161"/>
      <c r="CK4" s="161"/>
      <c r="CL4" s="161"/>
      <c r="CM4" s="161"/>
      <c r="CN4" s="161"/>
      <c r="CO4" s="161"/>
      <c r="CP4" s="161"/>
      <c r="CQ4" s="161"/>
      <c r="CR4" s="161"/>
      <c r="CS4" s="161"/>
      <c r="CT4" s="161"/>
      <c r="CU4" s="161"/>
      <c r="CV4" s="161"/>
      <c r="CW4" s="161"/>
      <c r="CX4" s="161"/>
      <c r="CY4" s="161"/>
    </row>
    <row r="5" ht="20.25" customHeight="1" spans="1:103">
      <c r="A5" s="81"/>
      <c r="B5" s="81"/>
      <c r="C5" s="81"/>
      <c r="D5" s="81" t="s">
        <v>32</v>
      </c>
      <c r="E5" s="81" t="s">
        <v>33</v>
      </c>
      <c r="F5" s="81" t="s">
        <v>34</v>
      </c>
      <c r="G5" s="81" t="s">
        <v>35</v>
      </c>
      <c r="H5" s="81" t="s">
        <v>36</v>
      </c>
      <c r="I5" s="81" t="s">
        <v>37</v>
      </c>
      <c r="J5" s="81" t="s">
        <v>32</v>
      </c>
      <c r="K5" s="81" t="s">
        <v>38</v>
      </c>
      <c r="L5" s="81" t="s">
        <v>39</v>
      </c>
      <c r="M5" s="81" t="s">
        <v>40</v>
      </c>
      <c r="N5" s="81" t="s">
        <v>41</v>
      </c>
      <c r="O5" s="81"/>
      <c r="P5" s="81" t="s">
        <v>42</v>
      </c>
      <c r="Q5" s="81" t="s">
        <v>43</v>
      </c>
      <c r="R5" s="81"/>
      <c r="S5" s="81"/>
      <c r="T5" s="81" t="s">
        <v>44</v>
      </c>
      <c r="U5" s="81"/>
      <c r="V5" s="8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1"/>
      <c r="AQ5" s="161"/>
      <c r="AR5" s="161"/>
      <c r="AS5" s="161"/>
      <c r="AT5" s="161"/>
      <c r="AU5" s="161"/>
      <c r="AV5" s="161"/>
      <c r="AW5" s="161"/>
      <c r="AX5" s="161"/>
      <c r="AY5" s="161"/>
      <c r="AZ5" s="161"/>
      <c r="BA5" s="161"/>
      <c r="BB5" s="161"/>
      <c r="BC5" s="161"/>
      <c r="BD5" s="161"/>
      <c r="BE5" s="161"/>
      <c r="BF5" s="161"/>
      <c r="BG5" s="161"/>
      <c r="BH5" s="161"/>
      <c r="BI5" s="161"/>
      <c r="BJ5" s="161"/>
      <c r="BK5" s="161"/>
      <c r="BL5" s="161"/>
      <c r="BM5" s="161"/>
      <c r="BN5" s="161"/>
      <c r="BO5" s="161"/>
      <c r="BP5" s="161"/>
      <c r="BQ5" s="161"/>
      <c r="BR5" s="161"/>
      <c r="BS5" s="161"/>
      <c r="BT5" s="161"/>
      <c r="BU5" s="161"/>
      <c r="BV5" s="161"/>
      <c r="BW5" s="161"/>
      <c r="BX5" s="161"/>
      <c r="BY5" s="161"/>
      <c r="BZ5" s="161"/>
      <c r="CA5" s="161"/>
      <c r="CB5" s="161"/>
      <c r="CC5" s="161"/>
      <c r="CD5" s="161"/>
      <c r="CE5" s="161"/>
      <c r="CF5" s="161"/>
      <c r="CG5" s="161"/>
      <c r="CH5" s="161"/>
      <c r="CI5" s="161"/>
      <c r="CJ5" s="161"/>
      <c r="CK5" s="161"/>
      <c r="CL5" s="161"/>
      <c r="CM5" s="161"/>
      <c r="CN5" s="161"/>
      <c r="CO5" s="161"/>
      <c r="CP5" s="161"/>
      <c r="CQ5" s="161"/>
      <c r="CR5" s="161"/>
      <c r="CS5" s="161"/>
      <c r="CT5" s="161"/>
      <c r="CU5" s="161"/>
      <c r="CV5" s="161"/>
      <c r="CW5" s="161"/>
      <c r="CX5" s="161"/>
      <c r="CY5" s="161"/>
    </row>
    <row r="6" ht="54.75" customHeight="1" spans="1:103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 t="s">
        <v>45</v>
      </c>
      <c r="O6" s="160" t="s">
        <v>46</v>
      </c>
      <c r="P6" s="81"/>
      <c r="Q6" s="81" t="s">
        <v>32</v>
      </c>
      <c r="R6" s="81" t="s">
        <v>47</v>
      </c>
      <c r="S6" s="81" t="s">
        <v>48</v>
      </c>
      <c r="T6" s="81" t="s">
        <v>45</v>
      </c>
      <c r="U6" s="87" t="s">
        <v>49</v>
      </c>
      <c r="V6" s="81"/>
      <c r="W6" s="161"/>
      <c r="X6" s="161"/>
      <c r="Y6" s="161"/>
      <c r="Z6" s="161"/>
      <c r="AA6" s="161"/>
      <c r="AB6" s="161"/>
      <c r="AC6" s="161"/>
      <c r="AD6" s="161"/>
      <c r="AE6" s="161"/>
      <c r="AF6" s="161"/>
      <c r="AG6" s="161"/>
      <c r="AH6" s="161"/>
      <c r="AI6" s="161"/>
      <c r="AJ6" s="161"/>
      <c r="AK6" s="161"/>
      <c r="AL6" s="161"/>
      <c r="AM6" s="161"/>
      <c r="AN6" s="161"/>
      <c r="AO6" s="161"/>
      <c r="AP6" s="161"/>
      <c r="AQ6" s="161"/>
      <c r="AR6" s="161"/>
      <c r="AS6" s="161"/>
      <c r="AT6" s="161"/>
      <c r="AU6" s="161"/>
      <c r="AV6" s="161"/>
      <c r="AW6" s="161"/>
      <c r="AX6" s="161"/>
      <c r="AY6" s="161"/>
      <c r="AZ6" s="161"/>
      <c r="BA6" s="161"/>
      <c r="BB6" s="161"/>
      <c r="BC6" s="161"/>
      <c r="BD6" s="161"/>
      <c r="BE6" s="161"/>
      <c r="BF6" s="161"/>
      <c r="BG6" s="161"/>
      <c r="BH6" s="161"/>
      <c r="BI6" s="161"/>
      <c r="BJ6" s="161"/>
      <c r="BK6" s="161"/>
      <c r="BL6" s="161"/>
      <c r="BM6" s="161"/>
      <c r="BN6" s="161"/>
      <c r="BO6" s="161"/>
      <c r="BP6" s="161"/>
      <c r="BQ6" s="161"/>
      <c r="BR6" s="161"/>
      <c r="BS6" s="161"/>
      <c r="BT6" s="161"/>
      <c r="BU6" s="161"/>
      <c r="BV6" s="161"/>
      <c r="BW6" s="161"/>
      <c r="BX6" s="161"/>
      <c r="BY6" s="161"/>
      <c r="BZ6" s="161"/>
      <c r="CA6" s="161"/>
      <c r="CB6" s="161"/>
      <c r="CC6" s="161"/>
      <c r="CD6" s="161"/>
      <c r="CE6" s="161"/>
      <c r="CF6" s="161"/>
      <c r="CG6" s="161"/>
      <c r="CH6" s="161"/>
      <c r="CI6" s="161"/>
      <c r="CJ6" s="161"/>
      <c r="CK6" s="161"/>
      <c r="CL6" s="161"/>
      <c r="CM6" s="161"/>
      <c r="CN6" s="161"/>
      <c r="CO6" s="161"/>
      <c r="CP6" s="161"/>
      <c r="CQ6" s="161"/>
      <c r="CR6" s="161"/>
      <c r="CS6" s="161"/>
      <c r="CT6" s="161"/>
      <c r="CU6" s="161"/>
      <c r="CV6" s="161"/>
      <c r="CW6" s="161"/>
      <c r="CX6" s="161"/>
      <c r="CY6" s="161"/>
    </row>
    <row r="7" ht="30" customHeight="1" spans="1:103">
      <c r="A7" s="152" t="s">
        <v>30</v>
      </c>
      <c r="B7" s="152"/>
      <c r="C7" s="153">
        <f>SUM(D7,J7,V7)</f>
        <v>1271.1</v>
      </c>
      <c r="D7" s="153">
        <f>SUM(E7,F7,G7,H7,I7)</f>
        <v>162.65</v>
      </c>
      <c r="E7" s="153">
        <f t="shared" ref="E7:I7" si="0">SUM(E8)</f>
        <v>0</v>
      </c>
      <c r="F7" s="153">
        <f t="shared" si="0"/>
        <v>0</v>
      </c>
      <c r="G7" s="153">
        <f t="shared" si="0"/>
        <v>0</v>
      </c>
      <c r="H7" s="153">
        <f t="shared" si="0"/>
        <v>0</v>
      </c>
      <c r="I7" s="153">
        <f t="shared" si="0"/>
        <v>162.65</v>
      </c>
      <c r="J7" s="153">
        <f>SUM(K7,L7,M7,N7,P7,Q7,T7)</f>
        <v>1108.45</v>
      </c>
      <c r="K7" s="153">
        <f t="shared" ref="K7:P7" si="1">SUM(K8)</f>
        <v>49</v>
      </c>
      <c r="L7" s="153">
        <f t="shared" si="1"/>
        <v>0</v>
      </c>
      <c r="M7" s="153">
        <f t="shared" si="1"/>
        <v>0</v>
      </c>
      <c r="N7" s="153">
        <f t="shared" si="1"/>
        <v>0</v>
      </c>
      <c r="O7" s="153">
        <f t="shared" si="1"/>
        <v>0</v>
      </c>
      <c r="P7" s="153">
        <f t="shared" si="1"/>
        <v>0</v>
      </c>
      <c r="Q7" s="153">
        <f>SUM(R7,S7)</f>
        <v>0</v>
      </c>
      <c r="R7" s="153">
        <f t="shared" ref="R7:V7" si="2">SUM(R8)</f>
        <v>0</v>
      </c>
      <c r="S7" s="153">
        <f t="shared" si="2"/>
        <v>0</v>
      </c>
      <c r="T7" s="153">
        <f t="shared" si="2"/>
        <v>1059.45</v>
      </c>
      <c r="U7" s="153">
        <f t="shared" si="2"/>
        <v>0</v>
      </c>
      <c r="V7" s="153">
        <f t="shared" si="2"/>
        <v>0</v>
      </c>
      <c r="W7" s="161"/>
      <c r="X7" s="161"/>
      <c r="Y7" s="161"/>
      <c r="Z7" s="161"/>
      <c r="AA7" s="161"/>
      <c r="AB7" s="161"/>
      <c r="AC7" s="161"/>
      <c r="AD7" s="161"/>
      <c r="AE7" s="161"/>
      <c r="AF7" s="161"/>
      <c r="AG7" s="161"/>
      <c r="AH7" s="161"/>
      <c r="AI7" s="161"/>
      <c r="AJ7" s="161"/>
      <c r="AK7" s="161"/>
      <c r="AL7" s="161"/>
      <c r="AM7" s="161"/>
      <c r="AN7" s="161"/>
      <c r="AO7" s="161"/>
      <c r="AP7" s="161"/>
      <c r="AQ7" s="161"/>
      <c r="AR7" s="161"/>
      <c r="AS7" s="161"/>
      <c r="AT7" s="161"/>
      <c r="AU7" s="161"/>
      <c r="AV7" s="161"/>
      <c r="AW7" s="161"/>
      <c r="AX7" s="161"/>
      <c r="AY7" s="161"/>
      <c r="AZ7" s="161"/>
      <c r="BA7" s="161"/>
      <c r="BB7" s="161"/>
      <c r="BC7" s="161"/>
      <c r="BD7" s="161"/>
      <c r="BE7" s="161"/>
      <c r="BF7" s="161"/>
      <c r="BG7" s="161"/>
      <c r="BH7" s="161"/>
      <c r="BI7" s="161"/>
      <c r="BJ7" s="161"/>
      <c r="BK7" s="161"/>
      <c r="BL7" s="161"/>
      <c r="BM7" s="161"/>
      <c r="BN7" s="161"/>
      <c r="BO7" s="161"/>
      <c r="BP7" s="161"/>
      <c r="BQ7" s="161"/>
      <c r="BR7" s="161"/>
      <c r="BS7" s="161"/>
      <c r="BT7" s="161"/>
      <c r="BU7" s="161"/>
      <c r="BV7" s="161"/>
      <c r="BW7" s="161"/>
      <c r="BX7" s="161"/>
      <c r="BY7" s="161"/>
      <c r="BZ7" s="161"/>
      <c r="CA7" s="161"/>
      <c r="CB7" s="161"/>
      <c r="CC7" s="161"/>
      <c r="CD7" s="161"/>
      <c r="CE7" s="161"/>
      <c r="CF7" s="161"/>
      <c r="CG7" s="161"/>
      <c r="CH7" s="161"/>
      <c r="CI7" s="161"/>
      <c r="CJ7" s="161"/>
      <c r="CK7" s="161"/>
      <c r="CL7" s="161"/>
      <c r="CM7" s="161"/>
      <c r="CN7" s="161"/>
      <c r="CO7" s="161"/>
      <c r="CP7" s="161"/>
      <c r="CQ7" s="161"/>
      <c r="CR7" s="161"/>
      <c r="CS7" s="161"/>
      <c r="CT7" s="161"/>
      <c r="CU7" s="161"/>
      <c r="CV7" s="161"/>
      <c r="CW7" s="161"/>
      <c r="CX7" s="161"/>
      <c r="CY7" s="161"/>
    </row>
    <row r="8" ht="30" customHeight="1" spans="1:22">
      <c r="A8" s="154" t="s">
        <v>50</v>
      </c>
      <c r="B8" s="155" t="s">
        <v>51</v>
      </c>
      <c r="C8" s="156">
        <f>SUM(D8,J8,V8)</f>
        <v>1271.1</v>
      </c>
      <c r="D8" s="156">
        <f>SUM(E8,F8,G8,H8,I8)</f>
        <v>162.65</v>
      </c>
      <c r="E8" s="156">
        <f>SUM(E9)</f>
        <v>0</v>
      </c>
      <c r="F8" s="156">
        <f>SUM(F9)</f>
        <v>0</v>
      </c>
      <c r="G8" s="156">
        <f>SUM(G9)</f>
        <v>0</v>
      </c>
      <c r="H8" s="156">
        <f>SUM(H9)</f>
        <v>0</v>
      </c>
      <c r="I8" s="156">
        <f>SUM(I9)</f>
        <v>162.65</v>
      </c>
      <c r="J8" s="156">
        <f>SUM(K8,L8,M8,N8,P8,Q8,T8)</f>
        <v>1108.45</v>
      </c>
      <c r="K8" s="156">
        <f t="shared" ref="K8:P8" si="3">SUM(K9)</f>
        <v>49</v>
      </c>
      <c r="L8" s="156">
        <f t="shared" si="3"/>
        <v>0</v>
      </c>
      <c r="M8" s="156">
        <f t="shared" si="3"/>
        <v>0</v>
      </c>
      <c r="N8" s="156">
        <f t="shared" si="3"/>
        <v>0</v>
      </c>
      <c r="O8" s="156">
        <f t="shared" si="3"/>
        <v>0</v>
      </c>
      <c r="P8" s="156">
        <f t="shared" si="3"/>
        <v>0</v>
      </c>
      <c r="Q8" s="156">
        <f>SUM(R8,S8)</f>
        <v>0</v>
      </c>
      <c r="R8" s="156">
        <f>SUM(R9)</f>
        <v>0</v>
      </c>
      <c r="S8" s="156">
        <f>SUM(S9)</f>
        <v>0</v>
      </c>
      <c r="T8" s="156">
        <f>SUM(T9)</f>
        <v>1059.45</v>
      </c>
      <c r="U8" s="156">
        <f>SUM(U9)</f>
        <v>0</v>
      </c>
      <c r="V8" s="156">
        <f>SUM(V9)</f>
        <v>0</v>
      </c>
    </row>
    <row r="9" hidden="1" customHeight="1" spans="1:103">
      <c r="A9" s="157" t="s">
        <v>52</v>
      </c>
      <c r="B9" s="158" t="s">
        <v>53</v>
      </c>
      <c r="C9" s="156">
        <f>SUM(D9,J9,V9)</f>
        <v>1271.1</v>
      </c>
      <c r="D9" s="156">
        <f>SUM(E9,F9,G9,H9,I9)</f>
        <v>162.65</v>
      </c>
      <c r="E9" s="156">
        <v>0</v>
      </c>
      <c r="F9" s="156">
        <v>0</v>
      </c>
      <c r="G9" s="156">
        <v>0</v>
      </c>
      <c r="H9" s="156">
        <v>0</v>
      </c>
      <c r="I9" s="156">
        <v>162.65</v>
      </c>
      <c r="J9" s="156">
        <f>SUM(K9,L9,M9,N9,P9,Q9,T9)</f>
        <v>1108.45</v>
      </c>
      <c r="K9" s="156">
        <v>49</v>
      </c>
      <c r="L9" s="156">
        <v>0</v>
      </c>
      <c r="M9" s="156">
        <v>0</v>
      </c>
      <c r="N9" s="156">
        <v>0</v>
      </c>
      <c r="O9" s="156">
        <v>0</v>
      </c>
      <c r="P9" s="156">
        <v>0</v>
      </c>
      <c r="Q9" s="156">
        <f>SUM(R9,S9)</f>
        <v>0</v>
      </c>
      <c r="R9" s="156">
        <v>0</v>
      </c>
      <c r="S9" s="156">
        <v>0</v>
      </c>
      <c r="T9" s="156">
        <v>1059.45</v>
      </c>
      <c r="U9" s="156">
        <v>0</v>
      </c>
      <c r="V9" s="156">
        <v>0</v>
      </c>
      <c r="W9" s="161"/>
      <c r="X9" s="161"/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1"/>
      <c r="AY9" s="161"/>
      <c r="AZ9" s="161"/>
      <c r="BA9" s="161"/>
      <c r="BB9" s="161"/>
      <c r="BC9" s="161"/>
      <c r="BD9" s="161"/>
      <c r="BE9" s="161"/>
      <c r="BF9" s="161"/>
      <c r="BG9" s="161"/>
      <c r="BH9" s="161"/>
      <c r="BI9" s="161"/>
      <c r="BJ9" s="161"/>
      <c r="BK9" s="161"/>
      <c r="BL9" s="161"/>
      <c r="BM9" s="161"/>
      <c r="BN9" s="161"/>
      <c r="BO9" s="161"/>
      <c r="BP9" s="161"/>
      <c r="BQ9" s="161"/>
      <c r="BR9" s="161"/>
      <c r="BS9" s="161"/>
      <c r="BT9" s="161"/>
      <c r="BU9" s="161"/>
      <c r="BV9" s="161"/>
      <c r="BW9" s="161"/>
      <c r="BX9" s="161"/>
      <c r="BY9" s="161"/>
      <c r="BZ9" s="161"/>
      <c r="CA9" s="161"/>
      <c r="CB9" s="161"/>
      <c r="CC9" s="161"/>
      <c r="CD9" s="161"/>
      <c r="CE9" s="161"/>
      <c r="CF9" s="161"/>
      <c r="CG9" s="161"/>
      <c r="CH9" s="161"/>
      <c r="CI9" s="161"/>
      <c r="CJ9" s="161"/>
      <c r="CK9" s="161"/>
      <c r="CL9" s="161"/>
      <c r="CM9" s="161"/>
      <c r="CN9" s="161"/>
      <c r="CO9" s="161"/>
      <c r="CP9" s="161"/>
      <c r="CQ9" s="161"/>
      <c r="CR9" s="161"/>
      <c r="CS9" s="161"/>
      <c r="CT9" s="161"/>
      <c r="CU9" s="161"/>
      <c r="CV9" s="161"/>
      <c r="CW9" s="161"/>
      <c r="CX9" s="161"/>
      <c r="CY9" s="161"/>
    </row>
    <row r="10" ht="15.75" customHeight="1" spans="3:22"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</row>
  </sheetData>
  <mergeCells count="24">
    <mergeCell ref="A2:V2"/>
    <mergeCell ref="A3:I3"/>
    <mergeCell ref="U3:V3"/>
    <mergeCell ref="D4:I4"/>
    <mergeCell ref="J4:U4"/>
    <mergeCell ref="N5:O5"/>
    <mergeCell ref="Q5:S5"/>
    <mergeCell ref="T5:U5"/>
    <mergeCell ref="A7:B7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P5:P6"/>
    <mergeCell ref="V4:V6"/>
  </mergeCells>
  <pageMargins left="0.75" right="0.75" top="1" bottom="1" header="0.5" footer="0.5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Ruler="0" workbookViewId="0">
      <selection activeCell="D17" sqref="D17"/>
    </sheetView>
  </sheetViews>
  <sheetFormatPr defaultColWidth="9" defaultRowHeight="13.8"/>
  <cols>
    <col min="1" max="1" width="16.4444444444444" customWidth="1"/>
    <col min="2" max="2" width="49.3333333333333" customWidth="1"/>
    <col min="3" max="3" width="16.4444444444444" customWidth="1"/>
    <col min="4" max="4" width="15.4444444444444" customWidth="1"/>
    <col min="5" max="5" width="20.4444444444444" customWidth="1"/>
    <col min="6" max="6" width="16.8888888888889" customWidth="1"/>
    <col min="7" max="7" width="17.3333333333333" customWidth="1"/>
    <col min="8" max="8" width="17" customWidth="1"/>
    <col min="9" max="9" width="17.5555555555556" customWidth="1"/>
    <col min="10" max="26" width="9.33333333333333" customWidth="1"/>
  </cols>
  <sheetData>
    <row r="1" ht="14.25" customHeight="1" spans="1:9">
      <c r="A1" s="130"/>
      <c r="B1" s="130"/>
      <c r="C1" s="130"/>
      <c r="D1" s="130"/>
      <c r="E1" s="130"/>
      <c r="F1" s="130"/>
      <c r="G1" s="130"/>
      <c r="H1" s="130"/>
      <c r="I1" s="131" t="s">
        <v>54</v>
      </c>
    </row>
    <row r="2" ht="20.25" customHeight="1" spans="1:9">
      <c r="A2" s="111" t="s">
        <v>55</v>
      </c>
      <c r="B2" s="111"/>
      <c r="C2" s="111"/>
      <c r="D2" s="111"/>
      <c r="E2" s="111"/>
      <c r="F2" s="111"/>
      <c r="G2" s="111"/>
      <c r="H2" s="111"/>
      <c r="I2" s="111"/>
    </row>
    <row r="3" ht="13.5" customHeight="1" spans="1:9">
      <c r="A3" s="112" t="str">
        <f>"填报单位："&amp;"屏南县消防救援大队"</f>
        <v>填报单位：屏南县消防救援大队</v>
      </c>
      <c r="B3" s="112"/>
      <c r="C3" s="112"/>
      <c r="D3" s="112"/>
      <c r="E3" s="112"/>
      <c r="F3" s="112"/>
      <c r="G3" s="112"/>
      <c r="H3" s="112"/>
      <c r="I3" s="131" t="s">
        <v>2</v>
      </c>
    </row>
    <row r="4" ht="36" customHeight="1" spans="1:9">
      <c r="A4" s="83" t="s">
        <v>56</v>
      </c>
      <c r="B4" s="81" t="s">
        <v>57</v>
      </c>
      <c r="C4" s="83" t="s">
        <v>29</v>
      </c>
      <c r="D4" s="83" t="s">
        <v>58</v>
      </c>
      <c r="E4" s="81" t="s">
        <v>59</v>
      </c>
      <c r="F4" s="81" t="s">
        <v>60</v>
      </c>
      <c r="G4" s="81" t="s">
        <v>61</v>
      </c>
      <c r="H4" s="81" t="s">
        <v>62</v>
      </c>
      <c r="I4" s="149" t="s">
        <v>63</v>
      </c>
    </row>
    <row r="5" ht="22.5" customHeight="1" spans="1:9">
      <c r="A5" s="142" t="s">
        <v>30</v>
      </c>
      <c r="B5" s="142"/>
      <c r="C5" s="85"/>
      <c r="D5" s="143">
        <f>SUM(D6)</f>
        <v>1271.1</v>
      </c>
      <c r="E5" s="143">
        <f>SUM(E6)</f>
        <v>576.95</v>
      </c>
      <c r="F5" s="143">
        <f>SUM(F6)</f>
        <v>694.15</v>
      </c>
      <c r="G5" s="144">
        <f t="shared" ref="G5:I5" si="0">SUM(G6:G8)</f>
        <v>0</v>
      </c>
      <c r="H5" s="144">
        <f t="shared" si="0"/>
        <v>0</v>
      </c>
      <c r="I5" s="144">
        <f t="shared" si="0"/>
        <v>0</v>
      </c>
    </row>
    <row r="6" ht="22.5" customHeight="1" spans="1:9">
      <c r="A6" s="90"/>
      <c r="B6" s="145" t="s">
        <v>50</v>
      </c>
      <c r="C6" s="145" t="s">
        <v>51</v>
      </c>
      <c r="D6" s="146">
        <f>SUM(E6,F6,G6,H6,I6)</f>
        <v>1271.1</v>
      </c>
      <c r="E6" s="144">
        <f>SUM(E7:E9)</f>
        <v>576.95</v>
      </c>
      <c r="F6" s="144">
        <f>SUM(F7:F9)</f>
        <v>694.15</v>
      </c>
      <c r="G6" s="144">
        <f>SUM(G7:G9)</f>
        <v>0</v>
      </c>
      <c r="H6" s="144">
        <f>SUM(H7:H9)</f>
        <v>0</v>
      </c>
      <c r="I6" s="144">
        <f>SUM(I7:I9)</f>
        <v>0</v>
      </c>
    </row>
    <row r="7" ht="22.5" customHeight="1" spans="1:9">
      <c r="A7" s="147" t="s">
        <v>64</v>
      </c>
      <c r="B7" s="147" t="s">
        <v>65</v>
      </c>
      <c r="C7" s="148" t="s">
        <v>53</v>
      </c>
      <c r="D7" s="146">
        <f>SUM(E7,F7,G7,H7,I7)</f>
        <v>14.75</v>
      </c>
      <c r="E7" s="146">
        <v>14.75</v>
      </c>
      <c r="F7" s="146">
        <v>0</v>
      </c>
      <c r="G7" s="146">
        <v>0</v>
      </c>
      <c r="H7" s="146">
        <v>0</v>
      </c>
      <c r="I7" s="146">
        <v>0</v>
      </c>
    </row>
    <row r="8" ht="22.5" customHeight="1" spans="1:9">
      <c r="A8" s="147" t="s">
        <v>66</v>
      </c>
      <c r="B8" s="147" t="s">
        <v>67</v>
      </c>
      <c r="C8" s="148" t="s">
        <v>53</v>
      </c>
      <c r="D8" s="146">
        <f>SUM(E8,F8,G8,H8,I8)</f>
        <v>562.2</v>
      </c>
      <c r="E8" s="146">
        <v>562.2</v>
      </c>
      <c r="F8" s="146">
        <v>0</v>
      </c>
      <c r="G8" s="146">
        <v>0</v>
      </c>
      <c r="H8" s="146">
        <v>0</v>
      </c>
      <c r="I8" s="146">
        <v>0</v>
      </c>
    </row>
    <row r="9" ht="22.5" customHeight="1" spans="1:9">
      <c r="A9" s="147" t="s">
        <v>68</v>
      </c>
      <c r="B9" s="147" t="s">
        <v>69</v>
      </c>
      <c r="C9" s="148" t="s">
        <v>53</v>
      </c>
      <c r="D9" s="146">
        <f>SUM(E9,F9,G9,H9,I9)</f>
        <v>694.15</v>
      </c>
      <c r="E9" s="146">
        <v>0</v>
      </c>
      <c r="F9" s="146">
        <v>694.15</v>
      </c>
      <c r="G9" s="146">
        <v>0</v>
      </c>
      <c r="H9" s="146">
        <v>0</v>
      </c>
      <c r="I9" s="146">
        <v>0</v>
      </c>
    </row>
  </sheetData>
  <mergeCells count="3">
    <mergeCell ref="A2:I2"/>
    <mergeCell ref="A3:H3"/>
    <mergeCell ref="A5:B5"/>
  </mergeCells>
  <pageMargins left="0.75" right="0.75" top="1" bottom="1" header="0.5" footer="0.5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Ruler="0" workbookViewId="0">
      <selection activeCell="F13" sqref="F13"/>
    </sheetView>
  </sheetViews>
  <sheetFormatPr defaultColWidth="9" defaultRowHeight="13.8" outlineLevelCol="6"/>
  <cols>
    <col min="1" max="1" width="35.1111111111111" customWidth="1"/>
    <col min="2" max="2" width="23.1111111111111" customWidth="1"/>
    <col min="3" max="3" width="38.3333333333333" customWidth="1"/>
    <col min="4" max="7" width="22.5555555555556" customWidth="1"/>
    <col min="8" max="22" width="9.55555555555556" customWidth="1"/>
    <col min="23" max="26" width="9.33333333333333" customWidth="1"/>
  </cols>
  <sheetData>
    <row r="1" ht="11.25" customHeight="1" spans="1:7">
      <c r="A1" s="77"/>
      <c r="B1" s="77"/>
      <c r="C1" s="77"/>
      <c r="D1" s="77"/>
      <c r="E1" s="77"/>
      <c r="F1" s="77"/>
      <c r="G1" s="131" t="s">
        <v>70</v>
      </c>
    </row>
    <row r="2" ht="19.5" customHeight="1" spans="1:7">
      <c r="A2" s="111" t="s">
        <v>71</v>
      </c>
      <c r="B2" s="111"/>
      <c r="C2" s="111"/>
      <c r="D2" s="111"/>
      <c r="E2" s="111"/>
      <c r="F2" s="111"/>
      <c r="G2" s="111"/>
    </row>
    <row r="3" ht="15" customHeight="1" spans="1:7">
      <c r="A3" s="112" t="str">
        <f>"填报单位："&amp;"屏南县消防救援大队"</f>
        <v>填报单位：屏南县消防救援大队</v>
      </c>
      <c r="B3" s="112"/>
      <c r="C3" s="112"/>
      <c r="D3" s="112"/>
      <c r="E3" s="112"/>
      <c r="F3" s="112"/>
      <c r="G3" s="131" t="s">
        <v>2</v>
      </c>
    </row>
    <row r="4" ht="19.5" customHeight="1" spans="1:7">
      <c r="A4" s="83" t="s">
        <v>3</v>
      </c>
      <c r="B4" s="83"/>
      <c r="C4" s="83" t="s">
        <v>72</v>
      </c>
      <c r="D4" s="83"/>
      <c r="E4" s="83"/>
      <c r="F4" s="83"/>
      <c r="G4" s="83"/>
    </row>
    <row r="5" ht="19.5" customHeight="1" spans="1:7">
      <c r="A5" s="83" t="s">
        <v>5</v>
      </c>
      <c r="B5" s="83" t="s">
        <v>6</v>
      </c>
      <c r="C5" s="83" t="s">
        <v>5</v>
      </c>
      <c r="D5" s="83" t="s">
        <v>30</v>
      </c>
      <c r="E5" s="83" t="s">
        <v>73</v>
      </c>
      <c r="F5" s="83" t="s">
        <v>74</v>
      </c>
      <c r="G5" s="83" t="s">
        <v>75</v>
      </c>
    </row>
    <row r="6" ht="16.5" customHeight="1" spans="1:7">
      <c r="A6" s="88" t="s">
        <v>76</v>
      </c>
      <c r="B6" s="89">
        <v>49</v>
      </c>
      <c r="C6" s="88" t="s">
        <v>77</v>
      </c>
      <c r="D6" s="89">
        <v>49</v>
      </c>
      <c r="E6" s="89">
        <v>49</v>
      </c>
      <c r="F6" s="89">
        <v>0</v>
      </c>
      <c r="G6" s="89">
        <v>0</v>
      </c>
    </row>
    <row r="7" ht="16.5" customHeight="1" spans="1:7">
      <c r="A7" s="88" t="s">
        <v>78</v>
      </c>
      <c r="B7" s="89">
        <v>49</v>
      </c>
      <c r="C7" s="88" t="s">
        <v>79</v>
      </c>
      <c r="D7" s="89">
        <v>49</v>
      </c>
      <c r="E7" s="89">
        <v>49</v>
      </c>
      <c r="F7" s="89">
        <v>0</v>
      </c>
      <c r="G7" s="89">
        <v>0</v>
      </c>
    </row>
    <row r="8" ht="16.5" customHeight="1" spans="1:7">
      <c r="A8" s="88" t="s">
        <v>80</v>
      </c>
      <c r="B8" s="89">
        <v>0</v>
      </c>
      <c r="C8" s="88" t="s">
        <v>12</v>
      </c>
      <c r="D8" s="89" t="s">
        <v>12</v>
      </c>
      <c r="E8" s="89" t="s">
        <v>12</v>
      </c>
      <c r="F8" s="89" t="s">
        <v>12</v>
      </c>
      <c r="G8" s="89" t="s">
        <v>12</v>
      </c>
    </row>
    <row r="9" ht="16.5" customHeight="1" spans="1:7">
      <c r="A9" s="88" t="s">
        <v>81</v>
      </c>
      <c r="B9" s="89">
        <v>0</v>
      </c>
      <c r="C9" s="88" t="s">
        <v>12</v>
      </c>
      <c r="D9" s="89" t="s">
        <v>12</v>
      </c>
      <c r="E9" s="89" t="s">
        <v>12</v>
      </c>
      <c r="F9" s="89" t="s">
        <v>12</v>
      </c>
      <c r="G9" s="89" t="s">
        <v>12</v>
      </c>
    </row>
    <row r="10" ht="16.5" customHeight="1" spans="1:7">
      <c r="A10" s="88"/>
      <c r="B10" s="89">
        <v>0</v>
      </c>
      <c r="C10" s="88" t="s">
        <v>12</v>
      </c>
      <c r="D10" s="89" t="s">
        <v>12</v>
      </c>
      <c r="E10" s="89" t="s">
        <v>12</v>
      </c>
      <c r="F10" s="89" t="s">
        <v>12</v>
      </c>
      <c r="G10" s="89" t="s">
        <v>12</v>
      </c>
    </row>
    <row r="11" ht="16.5" customHeight="1" spans="1:7">
      <c r="A11" s="88" t="s">
        <v>82</v>
      </c>
      <c r="B11" s="89">
        <v>0</v>
      </c>
      <c r="C11" s="88" t="s">
        <v>12</v>
      </c>
      <c r="D11" s="89" t="s">
        <v>12</v>
      </c>
      <c r="E11" s="89" t="s">
        <v>12</v>
      </c>
      <c r="F11" s="89" t="s">
        <v>12</v>
      </c>
      <c r="G11" s="89" t="s">
        <v>12</v>
      </c>
    </row>
    <row r="12" ht="16.5" customHeight="1" spans="1:7">
      <c r="A12" s="88" t="s">
        <v>78</v>
      </c>
      <c r="B12" s="89">
        <v>0</v>
      </c>
      <c r="C12" s="88" t="s">
        <v>12</v>
      </c>
      <c r="D12" s="89" t="s">
        <v>12</v>
      </c>
      <c r="E12" s="89" t="s">
        <v>12</v>
      </c>
      <c r="F12" s="89" t="s">
        <v>12</v>
      </c>
      <c r="G12" s="89" t="s">
        <v>12</v>
      </c>
    </row>
    <row r="13" ht="16.5" customHeight="1" spans="1:7">
      <c r="A13" s="88" t="s">
        <v>80</v>
      </c>
      <c r="B13" s="89">
        <v>0</v>
      </c>
      <c r="C13" s="88" t="s">
        <v>12</v>
      </c>
      <c r="D13" s="89" t="s">
        <v>12</v>
      </c>
      <c r="E13" s="89" t="s">
        <v>12</v>
      </c>
      <c r="F13" s="89" t="s">
        <v>12</v>
      </c>
      <c r="G13" s="89" t="s">
        <v>12</v>
      </c>
    </row>
    <row r="14" ht="16.5" customHeight="1" spans="1:7">
      <c r="A14" s="88" t="s">
        <v>81</v>
      </c>
      <c r="B14" s="89">
        <v>0</v>
      </c>
      <c r="C14" s="88" t="s">
        <v>12</v>
      </c>
      <c r="D14" s="89" t="s">
        <v>12</v>
      </c>
      <c r="E14" s="89" t="s">
        <v>12</v>
      </c>
      <c r="F14" s="89" t="s">
        <v>12</v>
      </c>
      <c r="G14" s="89" t="s">
        <v>12</v>
      </c>
    </row>
    <row r="15" ht="16.5" customHeight="1" spans="1:7">
      <c r="A15" s="88"/>
      <c r="B15" s="89"/>
      <c r="C15" s="88"/>
      <c r="D15" s="89"/>
      <c r="E15" s="89"/>
      <c r="F15" s="89"/>
      <c r="G15" s="89"/>
    </row>
    <row r="16" ht="16.5" customHeight="1" spans="1:7">
      <c r="A16" s="83"/>
      <c r="B16" s="89"/>
      <c r="C16" s="88" t="s">
        <v>83</v>
      </c>
      <c r="D16" s="89">
        <v>0</v>
      </c>
      <c r="E16" s="89"/>
      <c r="F16" s="89"/>
      <c r="G16" s="89"/>
    </row>
    <row r="17" ht="16.5" customHeight="1" spans="1:7">
      <c r="A17" s="142" t="s">
        <v>84</v>
      </c>
      <c r="B17" s="86">
        <v>49</v>
      </c>
      <c r="C17" s="142" t="s">
        <v>85</v>
      </c>
      <c r="D17" s="86">
        <v>49</v>
      </c>
      <c r="E17" s="86">
        <v>49</v>
      </c>
      <c r="F17" s="86">
        <v>0</v>
      </c>
      <c r="G17" s="86">
        <v>0</v>
      </c>
    </row>
  </sheetData>
  <mergeCells count="4">
    <mergeCell ref="A2:G2"/>
    <mergeCell ref="A3:F3"/>
    <mergeCell ref="A4:B4"/>
    <mergeCell ref="C4:G4"/>
  </mergeCells>
  <pageMargins left="0.75" right="0.75" top="1" bottom="1" header="0.5" footer="0.5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0"/>
  <sheetViews>
    <sheetView showRuler="0" workbookViewId="0">
      <selection activeCell="E18" sqref="E18"/>
    </sheetView>
  </sheetViews>
  <sheetFormatPr defaultColWidth="9" defaultRowHeight="13.8"/>
  <cols>
    <col min="1" max="1" width="25" customWidth="1"/>
    <col min="2" max="2" width="49.3333333333333" customWidth="1"/>
    <col min="3" max="3" width="17.8888888888889" customWidth="1"/>
    <col min="4" max="5" width="13.3333333333333" style="109" customWidth="1"/>
    <col min="6" max="6" width="10.5555555555556" customWidth="1"/>
    <col min="7" max="9" width="15.2222222222222" customWidth="1"/>
    <col min="10" max="10" width="13" customWidth="1"/>
    <col min="11" max="13" width="9.44444444444444" style="109" customWidth="1"/>
    <col min="14" max="14" width="11.1111111111111" style="109" customWidth="1"/>
    <col min="15" max="28" width="9.55555555555556" customWidth="1"/>
    <col min="29" max="32" width="9.33333333333333" customWidth="1"/>
  </cols>
  <sheetData>
    <row r="1" ht="13.5" customHeight="1" spans="1:14">
      <c r="A1" s="77"/>
      <c r="B1" s="77"/>
      <c r="C1" s="77"/>
      <c r="D1" s="110"/>
      <c r="E1" s="110"/>
      <c r="F1" s="77"/>
      <c r="G1" s="77"/>
      <c r="H1" s="77"/>
      <c r="I1" s="77"/>
      <c r="K1" s="131"/>
      <c r="L1" s="131"/>
      <c r="M1" s="131"/>
      <c r="N1" s="131" t="s">
        <v>86</v>
      </c>
    </row>
    <row r="2" ht="29.25" customHeight="1" spans="1:14">
      <c r="A2" s="111" t="s">
        <v>87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ht="14.25" customHeight="1" spans="1:14">
      <c r="A3" s="112" t="str">
        <f>"填报单位："&amp;"屏南县消防救援大队"</f>
        <v>填报单位：屏南县消防救援大队</v>
      </c>
      <c r="B3" s="112"/>
      <c r="C3" s="112"/>
      <c r="D3" s="112"/>
      <c r="E3" s="112"/>
      <c r="F3" s="112"/>
      <c r="G3" s="112"/>
      <c r="H3" s="112"/>
      <c r="I3" s="112"/>
      <c r="K3" s="131"/>
      <c r="L3" s="131"/>
      <c r="M3" s="131"/>
      <c r="N3" s="131" t="s">
        <v>2</v>
      </c>
    </row>
    <row r="4" ht="39.6" customHeight="1" spans="1:28">
      <c r="A4" s="80" t="s">
        <v>56</v>
      </c>
      <c r="B4" s="79" t="s">
        <v>88</v>
      </c>
      <c r="C4" s="80" t="s">
        <v>29</v>
      </c>
      <c r="D4" s="113" t="s">
        <v>89</v>
      </c>
      <c r="E4" s="114"/>
      <c r="F4" s="83" t="s">
        <v>90</v>
      </c>
      <c r="G4" s="83"/>
      <c r="H4" s="83"/>
      <c r="I4" s="83"/>
      <c r="J4" s="83"/>
      <c r="K4" s="132" t="s">
        <v>91</v>
      </c>
      <c r="L4" s="132"/>
      <c r="M4" s="132" t="s">
        <v>92</v>
      </c>
      <c r="N4" s="132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</row>
    <row r="5" ht="29.25" customHeight="1" spans="1:28">
      <c r="A5" s="80"/>
      <c r="B5" s="79"/>
      <c r="C5" s="80"/>
      <c r="D5" s="115" t="s">
        <v>93</v>
      </c>
      <c r="E5" s="116" t="s">
        <v>94</v>
      </c>
      <c r="F5" s="80" t="s">
        <v>30</v>
      </c>
      <c r="G5" s="82" t="s">
        <v>59</v>
      </c>
      <c r="H5" s="82"/>
      <c r="I5" s="82"/>
      <c r="J5" s="80" t="s">
        <v>60</v>
      </c>
      <c r="K5" s="133" t="s">
        <v>95</v>
      </c>
      <c r="L5" s="133" t="s">
        <v>96</v>
      </c>
      <c r="M5" s="133" t="s">
        <v>95</v>
      </c>
      <c r="N5" s="133" t="s">
        <v>96</v>
      </c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</row>
    <row r="6" ht="30.75" customHeight="1" spans="1:28">
      <c r="A6" s="80"/>
      <c r="B6" s="79"/>
      <c r="C6" s="80"/>
      <c r="D6" s="117"/>
      <c r="E6" s="118"/>
      <c r="F6" s="80"/>
      <c r="G6" s="80" t="s">
        <v>32</v>
      </c>
      <c r="H6" s="83" t="s">
        <v>97</v>
      </c>
      <c r="I6" s="80" t="s">
        <v>98</v>
      </c>
      <c r="J6" s="80"/>
      <c r="K6" s="134"/>
      <c r="L6" s="134" t="s">
        <v>99</v>
      </c>
      <c r="M6" s="134" t="s">
        <v>100</v>
      </c>
      <c r="N6" s="134" t="s">
        <v>99</v>
      </c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</row>
    <row r="7" ht="24" customHeight="1" spans="1:14">
      <c r="A7" s="84" t="s">
        <v>30</v>
      </c>
      <c r="B7" s="84"/>
      <c r="C7" s="119"/>
      <c r="D7" s="120">
        <v>43.5</v>
      </c>
      <c r="E7" s="120">
        <v>43.5</v>
      </c>
      <c r="F7" s="86">
        <f t="shared" ref="F7:F13" si="0">SUM(H7,I7,J7)</f>
        <v>49</v>
      </c>
      <c r="G7" s="86">
        <f t="shared" ref="G7:G12" si="1">SUM(H7,I7)</f>
        <v>15</v>
      </c>
      <c r="H7" s="86">
        <f t="shared" ref="H7:J8" si="2">SUM(H8)</f>
        <v>0</v>
      </c>
      <c r="I7" s="86">
        <f t="shared" si="2"/>
        <v>15</v>
      </c>
      <c r="J7" s="86">
        <f t="shared" si="2"/>
        <v>34</v>
      </c>
      <c r="K7" s="121">
        <v>5.5</v>
      </c>
      <c r="L7" s="135">
        <v>0.1264</v>
      </c>
      <c r="M7" s="121">
        <v>5.5</v>
      </c>
      <c r="N7" s="135">
        <v>0.1264</v>
      </c>
    </row>
    <row r="8" ht="24" customHeight="1" spans="1:14">
      <c r="A8" s="88" t="s">
        <v>101</v>
      </c>
      <c r="B8" s="87" t="s">
        <v>102</v>
      </c>
      <c r="C8" s="88"/>
      <c r="D8" s="121">
        <v>43.5</v>
      </c>
      <c r="E8" s="121">
        <v>43.5</v>
      </c>
      <c r="F8" s="89">
        <f t="shared" si="0"/>
        <v>49</v>
      </c>
      <c r="G8" s="89">
        <f t="shared" si="1"/>
        <v>15</v>
      </c>
      <c r="H8" s="89">
        <f t="shared" si="2"/>
        <v>0</v>
      </c>
      <c r="I8" s="89">
        <f t="shared" si="2"/>
        <v>15</v>
      </c>
      <c r="J8" s="89">
        <f t="shared" si="2"/>
        <v>34</v>
      </c>
      <c r="K8" s="121">
        <v>5.5</v>
      </c>
      <c r="L8" s="135">
        <v>0.1264</v>
      </c>
      <c r="M8" s="121">
        <v>5.5</v>
      </c>
      <c r="N8" s="135">
        <v>0.1264</v>
      </c>
    </row>
    <row r="9" ht="24" customHeight="1" spans="1:14">
      <c r="A9" s="122" t="s">
        <v>103</v>
      </c>
      <c r="B9" s="123" t="s">
        <v>104</v>
      </c>
      <c r="C9" s="88"/>
      <c r="D9" s="124">
        <v>43.5</v>
      </c>
      <c r="E9" s="124">
        <v>43.5</v>
      </c>
      <c r="F9" s="89">
        <f t="shared" si="0"/>
        <v>49</v>
      </c>
      <c r="G9" s="89">
        <f t="shared" si="1"/>
        <v>15</v>
      </c>
      <c r="H9" s="89">
        <f>SUM(H10,H12)</f>
        <v>0</v>
      </c>
      <c r="I9" s="89">
        <f>SUM(I10,I12)</f>
        <v>15</v>
      </c>
      <c r="J9" s="89">
        <f>SUM(J10,J12)</f>
        <v>34</v>
      </c>
      <c r="K9" s="136">
        <v>5.5</v>
      </c>
      <c r="L9" s="135">
        <v>0.1264</v>
      </c>
      <c r="M9" s="137">
        <v>0</v>
      </c>
      <c r="N9" s="138">
        <v>0</v>
      </c>
    </row>
    <row r="10" ht="24" customHeight="1" spans="1:14">
      <c r="A10" s="125" t="s">
        <v>66</v>
      </c>
      <c r="B10" s="126" t="s">
        <v>105</v>
      </c>
      <c r="C10" s="88"/>
      <c r="D10" s="127">
        <v>15</v>
      </c>
      <c r="E10" s="127">
        <v>15</v>
      </c>
      <c r="F10" s="89">
        <f t="shared" si="0"/>
        <v>15</v>
      </c>
      <c r="G10" s="89">
        <f t="shared" si="1"/>
        <v>15</v>
      </c>
      <c r="H10" s="89">
        <f>SUM(H11)</f>
        <v>0</v>
      </c>
      <c r="I10" s="89">
        <f>SUM(I11)</f>
        <v>15</v>
      </c>
      <c r="J10" s="89">
        <f>SUM(J11)</f>
        <v>0</v>
      </c>
      <c r="K10" s="139">
        <v>0</v>
      </c>
      <c r="L10" s="140">
        <v>0</v>
      </c>
      <c r="M10" s="141">
        <v>0</v>
      </c>
      <c r="N10" s="140">
        <v>0</v>
      </c>
    </row>
    <row r="11" ht="24" customHeight="1" spans="1:14">
      <c r="A11" s="128" t="s">
        <v>66</v>
      </c>
      <c r="B11" s="129" t="s">
        <v>50</v>
      </c>
      <c r="C11" s="88" t="s">
        <v>51</v>
      </c>
      <c r="D11" s="127">
        <v>15</v>
      </c>
      <c r="E11" s="127">
        <v>15</v>
      </c>
      <c r="F11" s="89">
        <f t="shared" si="0"/>
        <v>15</v>
      </c>
      <c r="G11" s="89">
        <f t="shared" si="1"/>
        <v>15</v>
      </c>
      <c r="H11" s="89">
        <v>0</v>
      </c>
      <c r="I11" s="89">
        <v>15</v>
      </c>
      <c r="J11" s="89">
        <v>0</v>
      </c>
      <c r="K11" s="139">
        <v>0</v>
      </c>
      <c r="L11" s="140">
        <v>0</v>
      </c>
      <c r="M11" s="127">
        <v>5.5</v>
      </c>
      <c r="N11" s="135">
        <v>0.193</v>
      </c>
    </row>
    <row r="12" ht="24" customHeight="1" spans="1:14">
      <c r="A12" s="125" t="s">
        <v>68</v>
      </c>
      <c r="B12" s="126" t="s">
        <v>106</v>
      </c>
      <c r="C12" s="88"/>
      <c r="D12" s="127">
        <v>28.5</v>
      </c>
      <c r="E12" s="127">
        <v>28.5</v>
      </c>
      <c r="F12" s="89">
        <f t="shared" si="0"/>
        <v>34</v>
      </c>
      <c r="G12" s="89">
        <f t="shared" si="1"/>
        <v>0</v>
      </c>
      <c r="H12" s="89">
        <f>SUM(H13)</f>
        <v>0</v>
      </c>
      <c r="I12" s="89">
        <f>SUM(I13)</f>
        <v>0</v>
      </c>
      <c r="J12" s="89">
        <f>SUM(J13)</f>
        <v>34</v>
      </c>
      <c r="K12" s="127">
        <v>5.5</v>
      </c>
      <c r="L12" s="135">
        <v>0.193</v>
      </c>
      <c r="M12" s="127">
        <v>5.5</v>
      </c>
      <c r="N12" s="135">
        <v>0.193</v>
      </c>
    </row>
    <row r="13" ht="24" customHeight="1" spans="1:14">
      <c r="A13" s="128" t="s">
        <v>68</v>
      </c>
      <c r="B13" s="129" t="s">
        <v>50</v>
      </c>
      <c r="C13" s="88" t="s">
        <v>51</v>
      </c>
      <c r="D13" s="127">
        <v>28.5</v>
      </c>
      <c r="E13" s="127">
        <v>28.5</v>
      </c>
      <c r="F13" s="89">
        <f t="shared" si="0"/>
        <v>34</v>
      </c>
      <c r="G13" s="89"/>
      <c r="H13" s="89">
        <v>0</v>
      </c>
      <c r="I13" s="89">
        <v>0</v>
      </c>
      <c r="J13" s="89">
        <v>34</v>
      </c>
      <c r="K13" s="127">
        <v>5.5</v>
      </c>
      <c r="L13" s="135">
        <v>0.193</v>
      </c>
      <c r="M13" s="127">
        <v>5.5</v>
      </c>
      <c r="N13" s="135">
        <v>0.1264</v>
      </c>
    </row>
    <row r="14" ht="20.25" customHeight="1" spans="1:10">
      <c r="A14" s="130"/>
      <c r="B14" s="130"/>
      <c r="C14" s="130"/>
      <c r="F14" s="130"/>
      <c r="G14" s="130"/>
      <c r="H14" s="130"/>
      <c r="I14" s="130"/>
      <c r="J14" s="130"/>
    </row>
    <row r="15" ht="20.25" customHeight="1" spans="1:1">
      <c r="A15" s="130"/>
    </row>
    <row r="16" ht="20.25" customHeight="1" spans="1:1">
      <c r="A16" s="130"/>
    </row>
    <row r="17" ht="14.25" customHeight="1" spans="1:28">
      <c r="A17" s="130"/>
      <c r="B17" s="130"/>
      <c r="C17" s="130"/>
      <c r="F17" s="130"/>
      <c r="G17" s="130"/>
      <c r="H17" s="130"/>
      <c r="I17" s="130"/>
      <c r="J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</row>
    <row r="18" ht="14.25" customHeight="1" spans="1:28">
      <c r="A18" s="130"/>
      <c r="B18" s="130"/>
      <c r="C18" s="130"/>
      <c r="F18" s="130"/>
      <c r="G18" s="130"/>
      <c r="H18" s="130"/>
      <c r="I18" s="130"/>
      <c r="J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</row>
    <row r="19" ht="14.25" customHeight="1" spans="1:15">
      <c r="A19" s="130"/>
      <c r="B19" s="130"/>
      <c r="C19" s="130"/>
      <c r="F19" s="130"/>
      <c r="G19" s="130"/>
      <c r="H19" s="130"/>
      <c r="I19" s="130"/>
      <c r="J19" s="130"/>
      <c r="O19" s="130"/>
    </row>
    <row r="20" ht="14.25" customHeight="1" spans="1:15">
      <c r="A20" s="130"/>
      <c r="B20" s="130"/>
      <c r="C20" s="130"/>
      <c r="F20" s="130"/>
      <c r="G20" s="130"/>
      <c r="H20" s="130"/>
      <c r="I20" s="130"/>
      <c r="J20" s="130"/>
      <c r="O20" s="130"/>
    </row>
    <row r="21" ht="14.25" customHeight="1" spans="1:15">
      <c r="A21" s="130"/>
      <c r="B21" s="130"/>
      <c r="C21" s="130"/>
      <c r="F21" s="130"/>
      <c r="G21" s="130"/>
      <c r="H21" s="130"/>
      <c r="I21" s="130"/>
      <c r="J21" s="130"/>
      <c r="O21" s="130"/>
    </row>
    <row r="22" ht="14.25" customHeight="1" spans="1:15">
      <c r="A22" s="130"/>
      <c r="B22" s="130"/>
      <c r="C22" s="130"/>
      <c r="F22" s="130"/>
      <c r="G22" s="130"/>
      <c r="H22" s="130"/>
      <c r="I22" s="130"/>
      <c r="J22" s="130"/>
      <c r="O22" s="130"/>
    </row>
    <row r="23" ht="14.25" customHeight="1" spans="1:15">
      <c r="A23" s="130"/>
      <c r="B23" s="130"/>
      <c r="C23" s="130"/>
      <c r="F23" s="130"/>
      <c r="G23" s="130"/>
      <c r="H23" s="130"/>
      <c r="I23" s="130"/>
      <c r="J23" s="130"/>
      <c r="O23" s="130"/>
    </row>
    <row r="24" ht="14.25" customHeight="1" spans="1:15">
      <c r="A24" s="130"/>
      <c r="B24" s="130"/>
      <c r="C24" s="130"/>
      <c r="F24" s="130"/>
      <c r="G24" s="130"/>
      <c r="H24" s="130"/>
      <c r="I24" s="130"/>
      <c r="J24" s="130"/>
      <c r="O24" s="130"/>
    </row>
    <row r="25" ht="14.25" customHeight="1" spans="1:15">
      <c r="A25" s="130"/>
      <c r="B25" s="130"/>
      <c r="C25" s="130"/>
      <c r="F25" s="130"/>
      <c r="G25" s="130"/>
      <c r="H25" s="130"/>
      <c r="I25" s="130"/>
      <c r="J25" s="130"/>
      <c r="O25" s="130"/>
    </row>
    <row r="26" ht="14.25" customHeight="1" spans="1:15">
      <c r="A26" s="130"/>
      <c r="B26" s="130"/>
      <c r="C26" s="130"/>
      <c r="F26" s="130"/>
      <c r="G26" s="130"/>
      <c r="H26" s="130"/>
      <c r="I26" s="130"/>
      <c r="J26" s="130"/>
      <c r="O26" s="130"/>
    </row>
    <row r="27" ht="14.25" customHeight="1" spans="1:15">
      <c r="A27" s="130"/>
      <c r="B27" s="130"/>
      <c r="C27" s="130"/>
      <c r="F27" s="130"/>
      <c r="G27" s="130"/>
      <c r="H27" s="130"/>
      <c r="I27" s="130"/>
      <c r="J27" s="130"/>
      <c r="O27" s="130"/>
    </row>
    <row r="28" ht="14.25" customHeight="1" spans="1:15">
      <c r="A28" s="130"/>
      <c r="B28" s="130"/>
      <c r="C28" s="130"/>
      <c r="F28" s="130"/>
      <c r="G28" s="130"/>
      <c r="H28" s="130"/>
      <c r="I28" s="130"/>
      <c r="J28" s="130"/>
      <c r="O28" s="130"/>
    </row>
    <row r="29" ht="14.25" customHeight="1" spans="1:15">
      <c r="A29" s="130"/>
      <c r="B29" s="130"/>
      <c r="C29" s="130"/>
      <c r="F29" s="130"/>
      <c r="G29" s="130"/>
      <c r="H29" s="130"/>
      <c r="I29" s="130"/>
      <c r="J29" s="130"/>
      <c r="O29" s="130"/>
    </row>
    <row r="30" ht="14.25" customHeight="1" spans="1:15">
      <c r="A30" s="130"/>
      <c r="B30" s="130"/>
      <c r="C30" s="130"/>
      <c r="F30" s="130"/>
      <c r="G30" s="130"/>
      <c r="H30" s="130"/>
      <c r="I30" s="130"/>
      <c r="J30" s="130"/>
      <c r="O30" s="130"/>
    </row>
  </sheetData>
  <mergeCells count="19">
    <mergeCell ref="A2:J2"/>
    <mergeCell ref="A3:I3"/>
    <mergeCell ref="D4:E4"/>
    <mergeCell ref="F4:J4"/>
    <mergeCell ref="K4:L4"/>
    <mergeCell ref="M4:N4"/>
    <mergeCell ref="G5:I5"/>
    <mergeCell ref="A7:B7"/>
    <mergeCell ref="A4:A6"/>
    <mergeCell ref="B4:B6"/>
    <mergeCell ref="C4:C6"/>
    <mergeCell ref="D5:D6"/>
    <mergeCell ref="E5:E6"/>
    <mergeCell ref="F5:F6"/>
    <mergeCell ref="J5:J6"/>
    <mergeCell ref="K5:K6"/>
    <mergeCell ref="L5:L6"/>
    <mergeCell ref="M5:M6"/>
    <mergeCell ref="N5:N6"/>
  </mergeCells>
  <pageMargins left="0.75" right="0.75" top="1" bottom="1" header="0.5" footer="0.5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showRuler="0" workbookViewId="0">
      <selection activeCell="B21" sqref="B21"/>
    </sheetView>
  </sheetViews>
  <sheetFormatPr defaultColWidth="10" defaultRowHeight="15.6" outlineLevelCol="4"/>
  <cols>
    <col min="1" max="1" width="16.3888888888889" style="93" customWidth="1"/>
    <col min="2" max="2" width="17.0833333333333" style="93" customWidth="1"/>
    <col min="3" max="3" width="18.1944444444444" style="93" customWidth="1"/>
    <col min="4" max="5" width="19.1666666666667" style="93" customWidth="1"/>
    <col min="6" max="16384" width="10" style="93"/>
  </cols>
  <sheetData>
    <row r="1" s="92" customFormat="1" ht="12" spans="1:5">
      <c r="A1" s="95"/>
      <c r="E1" s="96" t="s">
        <v>107</v>
      </c>
    </row>
    <row r="2" s="93" customFormat="1" ht="30.6" spans="1:5">
      <c r="A2" s="97" t="s">
        <v>108</v>
      </c>
      <c r="B2" s="97"/>
      <c r="C2" s="97"/>
      <c r="D2" s="97"/>
      <c r="E2" s="97"/>
    </row>
    <row r="3" s="94" customFormat="1" ht="10.8" spans="1:5">
      <c r="A3" s="98" t="str">
        <f>_xlfn.CONCAT("单位：","屏南县消防救援大队")</f>
        <v>单位：屏南县消防救援大队</v>
      </c>
      <c r="B3" s="98"/>
      <c r="C3" s="98"/>
      <c r="D3" s="98"/>
      <c r="E3" s="99" t="s">
        <v>2</v>
      </c>
    </row>
    <row r="4" s="93" customFormat="1" spans="1:5">
      <c r="A4" s="100" t="s">
        <v>109</v>
      </c>
      <c r="B4" s="100"/>
      <c r="C4" s="100" t="s">
        <v>110</v>
      </c>
      <c r="D4" s="100"/>
      <c r="E4" s="100"/>
    </row>
    <row r="5" s="93" customFormat="1" spans="1:5">
      <c r="A5" s="100" t="s">
        <v>56</v>
      </c>
      <c r="B5" s="100" t="s">
        <v>111</v>
      </c>
      <c r="C5" s="100" t="s">
        <v>30</v>
      </c>
      <c r="D5" s="100" t="s">
        <v>97</v>
      </c>
      <c r="E5" s="100" t="s">
        <v>98</v>
      </c>
    </row>
    <row r="6" s="93" customFormat="1" spans="1:5">
      <c r="A6" s="101" t="s">
        <v>112</v>
      </c>
      <c r="B6" s="101" t="s">
        <v>113</v>
      </c>
      <c r="C6" s="102">
        <v>15</v>
      </c>
      <c r="D6" s="102"/>
      <c r="E6" s="102">
        <v>15</v>
      </c>
    </row>
    <row r="7" s="93" customFormat="1" spans="1:5">
      <c r="A7" s="103" t="s">
        <v>114</v>
      </c>
      <c r="B7" s="103" t="s">
        <v>115</v>
      </c>
      <c r="C7" s="104">
        <v>1</v>
      </c>
      <c r="D7" s="104">
        <f>SUM(D8)</f>
        <v>0</v>
      </c>
      <c r="E7" s="104">
        <v>1</v>
      </c>
    </row>
    <row r="8" s="93" customFormat="1" spans="1:5">
      <c r="A8" s="101"/>
      <c r="B8" s="105" t="s">
        <v>12</v>
      </c>
      <c r="C8" s="102">
        <v>1</v>
      </c>
      <c r="D8" s="102">
        <v>0</v>
      </c>
      <c r="E8" s="102">
        <v>1</v>
      </c>
    </row>
    <row r="9" s="93" customFormat="1" spans="1:5">
      <c r="A9" s="103" t="s">
        <v>116</v>
      </c>
      <c r="B9" s="103" t="s">
        <v>117</v>
      </c>
      <c r="C9" s="104">
        <v>4.5</v>
      </c>
      <c r="D9" s="104">
        <f>SUM(D10)</f>
        <v>0</v>
      </c>
      <c r="E9" s="104">
        <v>4.5</v>
      </c>
    </row>
    <row r="10" s="93" customFormat="1" spans="1:5">
      <c r="A10" s="101"/>
      <c r="B10" s="105" t="s">
        <v>12</v>
      </c>
      <c r="C10" s="102">
        <v>4.5</v>
      </c>
      <c r="D10" s="102">
        <v>0</v>
      </c>
      <c r="E10" s="102">
        <v>4.5</v>
      </c>
    </row>
    <row r="11" s="93" customFormat="1" spans="1:5">
      <c r="A11" s="103" t="s">
        <v>118</v>
      </c>
      <c r="B11" s="103" t="s">
        <v>119</v>
      </c>
      <c r="C11" s="104">
        <v>2</v>
      </c>
      <c r="D11" s="104">
        <f>SUM(D12)</f>
        <v>0</v>
      </c>
      <c r="E11" s="104">
        <v>2</v>
      </c>
    </row>
    <row r="12" s="93" customFormat="1" spans="1:5">
      <c r="A12" s="101"/>
      <c r="B12" s="105" t="s">
        <v>12</v>
      </c>
      <c r="C12" s="102">
        <v>2</v>
      </c>
      <c r="D12" s="102">
        <v>0</v>
      </c>
      <c r="E12" s="102">
        <v>2</v>
      </c>
    </row>
    <row r="13" s="93" customFormat="1" spans="1:5">
      <c r="A13" s="103" t="s">
        <v>120</v>
      </c>
      <c r="B13" s="103" t="s">
        <v>121</v>
      </c>
      <c r="C13" s="104">
        <v>7.5</v>
      </c>
      <c r="D13" s="104">
        <f>SUM(D14)</f>
        <v>0</v>
      </c>
      <c r="E13" s="104">
        <v>7.5</v>
      </c>
    </row>
    <row r="14" s="93" customFormat="1" spans="1:5">
      <c r="A14" s="101"/>
      <c r="B14" s="105" t="s">
        <v>12</v>
      </c>
      <c r="C14" s="102">
        <v>7.5</v>
      </c>
      <c r="D14" s="102">
        <v>0</v>
      </c>
      <c r="E14" s="102">
        <v>7.5</v>
      </c>
    </row>
    <row r="15" s="93" customFormat="1" spans="1:5">
      <c r="A15" s="106"/>
      <c r="B15" s="107" t="s">
        <v>122</v>
      </c>
      <c r="C15" s="108">
        <f>C8+C10+C12+C14</f>
        <v>15</v>
      </c>
      <c r="D15" s="108">
        <f>D8+D10+D12+D14</f>
        <v>0</v>
      </c>
      <c r="E15" s="108">
        <f>E8+E10+E12+E14</f>
        <v>15</v>
      </c>
    </row>
  </sheetData>
  <mergeCells count="4">
    <mergeCell ref="A2:E2"/>
    <mergeCell ref="A3:D3"/>
    <mergeCell ref="A4:B4"/>
    <mergeCell ref="C4:E4"/>
  </mergeCells>
  <pageMargins left="0.75" right="0.75" top="1" bottom="1" header="0.5" footer="0.5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zoomScale="90" zoomScaleNormal="90" showRuler="0" workbookViewId="0">
      <selection activeCell="D22" sqref="D22"/>
    </sheetView>
  </sheetViews>
  <sheetFormatPr defaultColWidth="9" defaultRowHeight="13.8"/>
  <cols>
    <col min="1" max="1" width="17.8888888888889" customWidth="1"/>
    <col min="2" max="2" width="46.4444444444444" customWidth="1"/>
    <col min="3" max="3" width="16.4444444444444" customWidth="1"/>
    <col min="4" max="8" width="23.5555555555556" customWidth="1"/>
    <col min="9" max="9" width="8.33333333333333" customWidth="1"/>
    <col min="10" max="26" width="9.33333333333333" customWidth="1"/>
  </cols>
  <sheetData>
    <row r="1" ht="15.75" customHeight="1" spans="1:8">
      <c r="A1" s="73"/>
      <c r="B1" s="73"/>
      <c r="C1" s="73"/>
      <c r="D1" s="74"/>
      <c r="E1" s="74"/>
      <c r="F1" s="74"/>
      <c r="G1" s="74"/>
      <c r="H1" s="75" t="s">
        <v>107</v>
      </c>
    </row>
    <row r="2" ht="32.25" customHeight="1" spans="1:8">
      <c r="A2" s="76" t="s">
        <v>123</v>
      </c>
      <c r="B2" s="76"/>
      <c r="C2" s="76"/>
      <c r="D2" s="76"/>
      <c r="E2" s="76"/>
      <c r="F2" s="76"/>
      <c r="G2" s="76"/>
      <c r="H2" s="76"/>
    </row>
    <row r="3" ht="21.75" customHeight="1" spans="1:8">
      <c r="A3" s="77" t="str">
        <f>"填报单位："&amp;"屏南县消防救援大队"</f>
        <v>填报单位：屏南县消防救援大队</v>
      </c>
      <c r="B3" s="77"/>
      <c r="C3" s="77"/>
      <c r="D3" s="77"/>
      <c r="E3" s="77"/>
      <c r="F3" s="77"/>
      <c r="G3" s="77"/>
      <c r="H3" s="78" t="s">
        <v>124</v>
      </c>
    </row>
    <row r="4" ht="32.25" customHeight="1" spans="1:8">
      <c r="A4" s="79" t="s">
        <v>125</v>
      </c>
      <c r="B4" s="80" t="s">
        <v>88</v>
      </c>
      <c r="C4" s="80" t="s">
        <v>29</v>
      </c>
      <c r="D4" s="81" t="s">
        <v>126</v>
      </c>
      <c r="E4" s="81"/>
      <c r="F4" s="81"/>
      <c r="G4" s="81"/>
      <c r="H4" s="81"/>
    </row>
    <row r="5" ht="32.25" customHeight="1" spans="1:8">
      <c r="A5" s="79"/>
      <c r="B5" s="80"/>
      <c r="C5" s="80"/>
      <c r="D5" s="80" t="s">
        <v>30</v>
      </c>
      <c r="E5" s="82" t="s">
        <v>59</v>
      </c>
      <c r="F5" s="82"/>
      <c r="G5" s="82"/>
      <c r="H5" s="80" t="s">
        <v>60</v>
      </c>
    </row>
    <row r="6" ht="26.25" customHeight="1" spans="1:8">
      <c r="A6" s="79"/>
      <c r="B6" s="80"/>
      <c r="C6" s="80"/>
      <c r="D6" s="80"/>
      <c r="E6" s="80" t="s">
        <v>32</v>
      </c>
      <c r="F6" s="83" t="s">
        <v>97</v>
      </c>
      <c r="G6" s="80" t="s">
        <v>98</v>
      </c>
      <c r="H6" s="80"/>
    </row>
    <row r="7" ht="26.25" customHeight="1" spans="1:8">
      <c r="A7" s="84" t="s">
        <v>30</v>
      </c>
      <c r="B7" s="84"/>
      <c r="C7" s="85"/>
      <c r="D7" s="86">
        <v>0</v>
      </c>
      <c r="E7" s="86">
        <v>0</v>
      </c>
      <c r="F7" s="86">
        <v>0</v>
      </c>
      <c r="G7" s="86">
        <v>0</v>
      </c>
      <c r="H7" s="86">
        <v>0</v>
      </c>
    </row>
    <row r="8" ht="26.25" customHeight="1" spans="1:8">
      <c r="A8" s="87"/>
      <c r="B8" s="87"/>
      <c r="C8" s="88"/>
      <c r="D8" s="89">
        <v>0</v>
      </c>
      <c r="E8" s="89">
        <v>0</v>
      </c>
      <c r="F8" s="89">
        <v>0</v>
      </c>
      <c r="G8" s="89">
        <v>0</v>
      </c>
      <c r="H8" s="89">
        <v>0</v>
      </c>
    </row>
    <row r="9" ht="26.25" customHeight="1" spans="1:8">
      <c r="A9" s="87"/>
      <c r="B9" s="87"/>
      <c r="C9" s="88"/>
      <c r="D9" s="89">
        <v>0</v>
      </c>
      <c r="E9" s="89">
        <v>0</v>
      </c>
      <c r="F9" s="89">
        <v>0</v>
      </c>
      <c r="G9" s="89">
        <v>0</v>
      </c>
      <c r="H9" s="89">
        <v>0</v>
      </c>
    </row>
    <row r="10" ht="26.25" customHeight="1" spans="1:8">
      <c r="A10" s="90"/>
      <c r="B10" s="90"/>
      <c r="C10" s="90"/>
      <c r="D10" s="89">
        <v>0</v>
      </c>
      <c r="E10" s="89">
        <v>0</v>
      </c>
      <c r="F10" s="89">
        <v>0</v>
      </c>
      <c r="G10" s="89">
        <v>0</v>
      </c>
      <c r="H10" s="89">
        <v>0</v>
      </c>
    </row>
    <row r="11" ht="26.25" customHeight="1" spans="1:8">
      <c r="A11" s="87"/>
      <c r="B11" s="87"/>
      <c r="C11" s="88"/>
      <c r="D11" s="89">
        <v>0</v>
      </c>
      <c r="E11" s="89">
        <v>0</v>
      </c>
      <c r="F11" s="89">
        <v>0</v>
      </c>
      <c r="G11" s="89">
        <v>0</v>
      </c>
      <c r="H11" s="89">
        <v>0</v>
      </c>
    </row>
    <row r="12" ht="26.25" customHeight="1" spans="1:9">
      <c r="A12" s="87"/>
      <c r="B12" s="87"/>
      <c r="C12" s="88"/>
      <c r="D12" s="89"/>
      <c r="E12" s="89"/>
      <c r="F12" s="89"/>
      <c r="G12" s="89"/>
      <c r="H12" s="89"/>
      <c r="I12" s="70"/>
    </row>
    <row r="13" ht="25.5" customHeight="1" spans="1:8">
      <c r="A13" s="91" t="s">
        <v>127</v>
      </c>
      <c r="B13" s="91"/>
      <c r="C13" s="91"/>
      <c r="D13" s="91"/>
      <c r="E13" s="91"/>
      <c r="F13" s="91"/>
      <c r="G13" s="91"/>
      <c r="H13" s="91"/>
    </row>
    <row r="14" spans="1:8">
      <c r="A14" s="91"/>
      <c r="B14" s="91"/>
      <c r="C14" s="91"/>
      <c r="D14" s="91"/>
      <c r="E14" s="91"/>
      <c r="F14" s="91"/>
      <c r="G14" s="91"/>
      <c r="H14" s="91"/>
    </row>
  </sheetData>
  <mergeCells count="11">
    <mergeCell ref="A2:H2"/>
    <mergeCell ref="A3:G3"/>
    <mergeCell ref="D4:H4"/>
    <mergeCell ref="E5:G5"/>
    <mergeCell ref="A7:B7"/>
    <mergeCell ref="A4:A6"/>
    <mergeCell ref="B4:B6"/>
    <mergeCell ref="C4:C6"/>
    <mergeCell ref="D5:D6"/>
    <mergeCell ref="H5:H6"/>
    <mergeCell ref="A13:H14"/>
  </mergeCells>
  <pageMargins left="0.75" right="0.75" top="1" bottom="1" header="0.5" footer="0.5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zoomScale="80" zoomScaleNormal="80" showRuler="0" workbookViewId="0">
      <selection activeCell="C22" sqref="C22"/>
    </sheetView>
  </sheetViews>
  <sheetFormatPr defaultColWidth="9" defaultRowHeight="13.8" outlineLevelCol="6"/>
  <cols>
    <col min="1" max="1" width="20.6666666666667" customWidth="1"/>
    <col min="2" max="2" width="60.6666666666667" customWidth="1"/>
    <col min="3" max="3" width="35" customWidth="1"/>
    <col min="4" max="6" width="25" customWidth="1"/>
    <col min="7" max="7" width="10" customWidth="1"/>
    <col min="8" max="26" width="9.33333333333333" customWidth="1"/>
  </cols>
  <sheetData>
    <row r="1" ht="15.75" customHeight="1" spans="1:6">
      <c r="A1" s="55"/>
      <c r="B1" s="55"/>
      <c r="C1" s="55"/>
      <c r="D1" s="55"/>
      <c r="E1" s="55"/>
      <c r="F1" s="56" t="s">
        <v>128</v>
      </c>
    </row>
    <row r="2" ht="39.75" customHeight="1" spans="1:6">
      <c r="A2" s="57" t="s">
        <v>129</v>
      </c>
      <c r="B2" s="57"/>
      <c r="C2" s="57"/>
      <c r="D2" s="57"/>
      <c r="E2" s="57"/>
      <c r="F2" s="57"/>
    </row>
    <row r="3" ht="18" customHeight="1" spans="1:6">
      <c r="A3" s="58" t="str">
        <f>"填报单位："&amp;"屏南县消防救援大队"</f>
        <v>填报单位：屏南县消防救援大队</v>
      </c>
      <c r="B3" s="58"/>
      <c r="C3" s="58"/>
      <c r="D3" s="58"/>
      <c r="E3" s="58"/>
      <c r="F3" s="56" t="s">
        <v>2</v>
      </c>
    </row>
    <row r="4" ht="29.25" customHeight="1" spans="1:6">
      <c r="A4" s="59" t="s">
        <v>56</v>
      </c>
      <c r="B4" s="60" t="s">
        <v>111</v>
      </c>
      <c r="C4" s="61" t="s">
        <v>29</v>
      </c>
      <c r="D4" s="62" t="s">
        <v>130</v>
      </c>
      <c r="E4" s="62"/>
      <c r="F4" s="62"/>
    </row>
    <row r="5" ht="29.25" customHeight="1" spans="1:6">
      <c r="A5" s="59"/>
      <c r="B5" s="60"/>
      <c r="C5" s="61"/>
      <c r="D5" s="62" t="s">
        <v>30</v>
      </c>
      <c r="E5" s="59" t="s">
        <v>59</v>
      </c>
      <c r="F5" s="59" t="s">
        <v>60</v>
      </c>
    </row>
    <row r="6" ht="26.25" customHeight="1" spans="1:6">
      <c r="A6" s="63" t="s">
        <v>30</v>
      </c>
      <c r="B6" s="63"/>
      <c r="C6" s="64"/>
      <c r="D6" s="65">
        <v>0</v>
      </c>
      <c r="E6" s="65">
        <v>0</v>
      </c>
      <c r="F6" s="65">
        <v>0</v>
      </c>
    </row>
    <row r="7" ht="26.25" customHeight="1" spans="1:6">
      <c r="A7" s="66"/>
      <c r="B7" s="66"/>
      <c r="C7" s="67"/>
      <c r="D7" s="68">
        <v>0</v>
      </c>
      <c r="E7" s="68">
        <v>0</v>
      </c>
      <c r="F7" s="68">
        <v>0</v>
      </c>
    </row>
    <row r="8" ht="26.25" customHeight="1" spans="1:6">
      <c r="A8" s="66"/>
      <c r="B8" s="66"/>
      <c r="C8" s="66"/>
      <c r="D8" s="68">
        <v>0</v>
      </c>
      <c r="E8" s="68">
        <v>0</v>
      </c>
      <c r="F8" s="68">
        <v>0</v>
      </c>
    </row>
    <row r="9" ht="26.25" customHeight="1" spans="1:6">
      <c r="A9" s="69"/>
      <c r="B9" s="69"/>
      <c r="C9" s="69"/>
      <c r="D9" s="68">
        <v>0</v>
      </c>
      <c r="E9" s="68">
        <v>0</v>
      </c>
      <c r="F9" s="68">
        <v>0</v>
      </c>
    </row>
    <row r="10" ht="26.25" customHeight="1" spans="1:6">
      <c r="A10" s="66"/>
      <c r="B10" s="66"/>
      <c r="C10" s="66"/>
      <c r="D10" s="68">
        <v>0</v>
      </c>
      <c r="E10" s="68">
        <v>0</v>
      </c>
      <c r="F10" s="68">
        <v>0</v>
      </c>
    </row>
    <row r="11" ht="26.25" customHeight="1" spans="1:7">
      <c r="A11" s="66"/>
      <c r="B11" s="66"/>
      <c r="C11" s="66"/>
      <c r="D11" s="68"/>
      <c r="E11" s="68"/>
      <c r="F11" s="68"/>
      <c r="G11" s="70"/>
    </row>
    <row r="12" spans="1:6">
      <c r="A12" s="71" t="s">
        <v>131</v>
      </c>
      <c r="B12" s="72"/>
      <c r="C12" s="72"/>
      <c r="D12" s="72"/>
      <c r="E12" s="72"/>
      <c r="F12" s="72"/>
    </row>
    <row r="13" spans="1:6">
      <c r="A13" s="72"/>
      <c r="B13" s="72"/>
      <c r="C13" s="72"/>
      <c r="D13" s="72"/>
      <c r="E13" s="72"/>
      <c r="F13" s="72"/>
    </row>
  </sheetData>
  <mergeCells count="9">
    <mergeCell ref="A1:E1"/>
    <mergeCell ref="A2:F2"/>
    <mergeCell ref="A3:E3"/>
    <mergeCell ref="D4:F4"/>
    <mergeCell ref="A6:B6"/>
    <mergeCell ref="A4:A5"/>
    <mergeCell ref="B4:B5"/>
    <mergeCell ref="C4:C5"/>
    <mergeCell ref="A12:F13"/>
  </mergeCells>
  <pageMargins left="0.75" right="0.75" top="1" bottom="1" header="0.5" footer="0.5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C9" sqref="C9"/>
    </sheetView>
  </sheetViews>
  <sheetFormatPr defaultColWidth="10" defaultRowHeight="15.6" outlineLevelCol="5"/>
  <cols>
    <col min="1" max="6" width="18.8888888888889" style="39" customWidth="1"/>
    <col min="7" max="16384" width="10" style="39"/>
  </cols>
  <sheetData>
    <row r="1" spans="6:6">
      <c r="F1" s="40" t="s">
        <v>132</v>
      </c>
    </row>
    <row r="2" ht="20.25" customHeight="1" spans="1:6">
      <c r="A2" s="41" t="s">
        <v>133</v>
      </c>
      <c r="B2" s="41"/>
      <c r="C2" s="41"/>
      <c r="D2" s="41"/>
      <c r="E2" s="41"/>
      <c r="F2" s="41"/>
    </row>
    <row r="3" ht="16.35" customHeight="1" spans="1:6">
      <c r="A3" s="42"/>
      <c r="B3" s="42"/>
      <c r="C3" s="42"/>
      <c r="D3" s="42"/>
      <c r="E3" s="42"/>
      <c r="F3" s="43" t="s">
        <v>2</v>
      </c>
    </row>
    <row r="4" ht="33" customHeight="1" spans="1:6">
      <c r="A4" s="44" t="s">
        <v>134</v>
      </c>
      <c r="B4" s="45"/>
      <c r="C4" s="45"/>
      <c r="D4" s="45"/>
      <c r="E4" s="45"/>
      <c r="F4" s="46"/>
    </row>
    <row r="5" ht="43.5" customHeight="1" spans="1:6">
      <c r="A5" s="47" t="s">
        <v>30</v>
      </c>
      <c r="B5" s="47" t="s">
        <v>135</v>
      </c>
      <c r="C5" s="48" t="s">
        <v>136</v>
      </c>
      <c r="D5" s="49"/>
      <c r="E5" s="50"/>
      <c r="F5" s="47" t="s">
        <v>137</v>
      </c>
    </row>
    <row r="6" ht="36.75" customHeight="1" spans="1:6">
      <c r="A6" s="51"/>
      <c r="B6" s="52"/>
      <c r="C6" s="53" t="s">
        <v>32</v>
      </c>
      <c r="D6" s="53" t="s">
        <v>138</v>
      </c>
      <c r="E6" s="53" t="s">
        <v>139</v>
      </c>
      <c r="F6" s="52"/>
    </row>
    <row r="7" ht="66.75" customHeight="1" spans="1:6">
      <c r="A7" s="54">
        <v>20</v>
      </c>
      <c r="B7" s="54"/>
      <c r="C7" s="54">
        <v>20</v>
      </c>
      <c r="D7" s="54">
        <v>18</v>
      </c>
      <c r="E7" s="54">
        <v>2</v>
      </c>
      <c r="F7" s="54"/>
    </row>
    <row r="8" s="38" customFormat="1" ht="19.2" customHeight="1"/>
    <row r="9" s="38" customFormat="1" ht="19.2" customHeight="1"/>
    <row r="10" s="38" customFormat="1" ht="19.2" customHeight="1"/>
    <row r="11" ht="19.2" customHeight="1"/>
  </sheetData>
  <mergeCells count="6">
    <mergeCell ref="A2:F2"/>
    <mergeCell ref="A4:F4"/>
    <mergeCell ref="C5:E5"/>
    <mergeCell ref="A5:A6"/>
    <mergeCell ref="B5:B6"/>
    <mergeCell ref="F5:F6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opLeftCell="A7" workbookViewId="0">
      <selection activeCell="K15" sqref="K15"/>
    </sheetView>
  </sheetViews>
  <sheetFormatPr defaultColWidth="10" defaultRowHeight="15.6" outlineLevelCol="6"/>
  <cols>
    <col min="1" max="1" width="5.11111111111111" style="24" customWidth="1"/>
    <col min="2" max="2" width="11.7777777777778" style="24" customWidth="1"/>
    <col min="3" max="3" width="20.6666666666667" style="24" customWidth="1"/>
    <col min="4" max="4" width="9.55555555555556" style="24" customWidth="1"/>
    <col min="5" max="6" width="20.6666666666667" style="24" customWidth="1"/>
    <col min="7" max="7" width="11.7777777777778" style="24" customWidth="1"/>
    <col min="8" max="16384" width="10" style="24"/>
  </cols>
  <sheetData>
    <row r="1" ht="34.95" customHeight="1" spans="1:7">
      <c r="A1" s="2" t="s">
        <v>140</v>
      </c>
      <c r="B1" s="2"/>
      <c r="C1" s="2"/>
      <c r="D1" s="2"/>
      <c r="E1" s="2"/>
      <c r="F1" s="2"/>
      <c r="G1" s="2"/>
    </row>
    <row r="2" ht="25.05" customHeight="1" spans="1:7">
      <c r="A2" s="3" t="s">
        <v>141</v>
      </c>
      <c r="B2" s="3"/>
      <c r="C2" s="3"/>
      <c r="D2" s="3"/>
      <c r="E2" s="3"/>
      <c r="F2" s="3"/>
      <c r="G2" s="3"/>
    </row>
    <row r="3" ht="22.05" customHeight="1" spans="1:7">
      <c r="A3" s="4" t="s">
        <v>142</v>
      </c>
      <c r="B3" s="4"/>
      <c r="C3" s="25" t="s">
        <v>143</v>
      </c>
      <c r="D3" s="25"/>
      <c r="E3" s="25"/>
      <c r="F3" s="25"/>
      <c r="G3" s="25"/>
    </row>
    <row r="4" ht="22.05" customHeight="1" spans="1:7">
      <c r="A4" s="4" t="s">
        <v>144</v>
      </c>
      <c r="B4" s="4"/>
      <c r="C4" s="25" t="s">
        <v>145</v>
      </c>
      <c r="D4" s="25"/>
      <c r="E4" s="4" t="s">
        <v>146</v>
      </c>
      <c r="F4" s="25" t="s">
        <v>50</v>
      </c>
      <c r="G4" s="25"/>
    </row>
    <row r="5" ht="22.05" customHeight="1" spans="1:7">
      <c r="A5" s="6" t="s">
        <v>147</v>
      </c>
      <c r="B5" s="7"/>
      <c r="C5" s="8" t="s">
        <v>148</v>
      </c>
      <c r="D5" s="9"/>
      <c r="E5" s="26">
        <v>65.89</v>
      </c>
      <c r="F5" s="26"/>
      <c r="G5" s="27" t="s">
        <v>149</v>
      </c>
    </row>
    <row r="6" ht="22.05" customHeight="1" spans="1:7">
      <c r="A6" s="12"/>
      <c r="B6" s="13"/>
      <c r="C6" s="28" t="s">
        <v>150</v>
      </c>
      <c r="D6" s="29"/>
      <c r="E6" s="10">
        <v>34</v>
      </c>
      <c r="F6" s="10"/>
      <c r="G6" s="30"/>
    </row>
    <row r="7" ht="22.05" customHeight="1" spans="1:7">
      <c r="A7" s="12"/>
      <c r="B7" s="13"/>
      <c r="C7" s="5" t="s">
        <v>151</v>
      </c>
      <c r="D7" s="22"/>
      <c r="E7" s="10">
        <v>0</v>
      </c>
      <c r="F7" s="10"/>
      <c r="G7" s="30"/>
    </row>
    <row r="8" ht="22.05" customHeight="1" spans="1:7">
      <c r="A8" s="17"/>
      <c r="B8" s="18"/>
      <c r="C8" s="5" t="s">
        <v>152</v>
      </c>
      <c r="D8" s="22"/>
      <c r="E8" s="10">
        <v>31.89</v>
      </c>
      <c r="F8" s="10"/>
      <c r="G8" s="31"/>
    </row>
    <row r="9" ht="88.95" customHeight="1" spans="1:7">
      <c r="A9" s="4" t="s">
        <v>153</v>
      </c>
      <c r="B9" s="32" t="s">
        <v>154</v>
      </c>
      <c r="C9" s="32"/>
      <c r="D9" s="32"/>
      <c r="E9" s="32"/>
      <c r="F9" s="32"/>
      <c r="G9" s="32"/>
    </row>
    <row r="10" ht="40.05" customHeight="1" spans="1:7">
      <c r="A10" s="4" t="s">
        <v>155</v>
      </c>
      <c r="B10" s="4" t="s">
        <v>156</v>
      </c>
      <c r="C10" s="4" t="s">
        <v>157</v>
      </c>
      <c r="D10" s="4" t="s">
        <v>158</v>
      </c>
      <c r="E10" s="4"/>
      <c r="F10" s="4" t="s">
        <v>159</v>
      </c>
      <c r="G10" s="4" t="s">
        <v>160</v>
      </c>
    </row>
    <row r="11" ht="49.95" customHeight="1" spans="1:7">
      <c r="A11" s="4"/>
      <c r="B11" s="4" t="s">
        <v>161</v>
      </c>
      <c r="C11" s="4" t="s">
        <v>162</v>
      </c>
      <c r="D11" s="33" t="s">
        <v>163</v>
      </c>
      <c r="E11" s="33"/>
      <c r="F11" s="34">
        <v>1</v>
      </c>
      <c r="G11" s="4">
        <v>10</v>
      </c>
    </row>
    <row r="12" ht="49.95" customHeight="1" spans="1:7">
      <c r="A12" s="4"/>
      <c r="B12" s="4"/>
      <c r="C12" s="4" t="s">
        <v>164</v>
      </c>
      <c r="D12" s="35" t="s">
        <v>165</v>
      </c>
      <c r="E12" s="36"/>
      <c r="F12" s="34" t="s">
        <v>166</v>
      </c>
      <c r="G12" s="25">
        <v>20</v>
      </c>
    </row>
    <row r="13" ht="49.95" customHeight="1" spans="1:7">
      <c r="A13" s="4"/>
      <c r="B13" s="4"/>
      <c r="C13" s="4"/>
      <c r="D13" s="35" t="s">
        <v>167</v>
      </c>
      <c r="E13" s="36"/>
      <c r="F13" s="34" t="s">
        <v>166</v>
      </c>
      <c r="G13" s="25">
        <v>10</v>
      </c>
    </row>
    <row r="14" ht="49.95" customHeight="1" spans="1:7">
      <c r="A14" s="4"/>
      <c r="B14" s="4"/>
      <c r="C14" s="4" t="s">
        <v>168</v>
      </c>
      <c r="D14" s="33" t="s">
        <v>169</v>
      </c>
      <c r="E14" s="33"/>
      <c r="F14" s="4" t="s">
        <v>170</v>
      </c>
      <c r="G14" s="4">
        <v>10</v>
      </c>
    </row>
    <row r="15" ht="49.95" customHeight="1" spans="1:7">
      <c r="A15" s="4"/>
      <c r="B15" s="4" t="s">
        <v>171</v>
      </c>
      <c r="C15" s="4" t="s">
        <v>172</v>
      </c>
      <c r="D15" s="35" t="s">
        <v>173</v>
      </c>
      <c r="E15" s="36"/>
      <c r="F15" s="37" t="s">
        <v>174</v>
      </c>
      <c r="G15" s="25">
        <v>30</v>
      </c>
    </row>
    <row r="16" ht="49.95" customHeight="1" spans="1:7">
      <c r="A16" s="4"/>
      <c r="B16" s="4" t="s">
        <v>175</v>
      </c>
      <c r="C16" s="4" t="s">
        <v>176</v>
      </c>
      <c r="D16" s="35" t="s">
        <v>177</v>
      </c>
      <c r="E16" s="36"/>
      <c r="F16" s="37" t="s">
        <v>166</v>
      </c>
      <c r="G16" s="25">
        <v>10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A10:A16"/>
    <mergeCell ref="B11:B14"/>
    <mergeCell ref="C12:C13"/>
    <mergeCell ref="G5:G8"/>
    <mergeCell ref="A5:B8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opLeftCell="A11" workbookViewId="0">
      <selection activeCell="A1" sqref="A1:G16"/>
    </sheetView>
  </sheetViews>
  <sheetFormatPr defaultColWidth="10" defaultRowHeight="13.8" outlineLevelCol="6"/>
  <cols>
    <col min="1" max="1" width="5.11111111111111" style="1" customWidth="1"/>
    <col min="2" max="2" width="11.7777777777778" style="1" customWidth="1"/>
    <col min="3" max="3" width="20.6666666666667" style="1" customWidth="1"/>
    <col min="4" max="4" width="9.55555555555556" style="1" customWidth="1"/>
    <col min="5" max="6" width="20.6666666666667" style="1" customWidth="1"/>
    <col min="7" max="7" width="11.7777777777778" style="1" customWidth="1"/>
    <col min="8" max="16384" width="10" style="1"/>
  </cols>
  <sheetData>
    <row r="1" ht="20.4" spans="1:7">
      <c r="A1" s="2" t="s">
        <v>178</v>
      </c>
      <c r="B1" s="2"/>
      <c r="C1" s="2"/>
      <c r="D1" s="2"/>
      <c r="E1" s="2"/>
      <c r="F1" s="2"/>
      <c r="G1" s="2"/>
    </row>
    <row r="2" spans="1:7">
      <c r="A2" s="3" t="s">
        <v>141</v>
      </c>
      <c r="B2" s="3"/>
      <c r="C2" s="3"/>
      <c r="D2" s="3"/>
      <c r="E2" s="3"/>
      <c r="F2" s="3"/>
      <c r="G2" s="3"/>
    </row>
    <row r="3" ht="17" customHeight="1" spans="1:7">
      <c r="A3" s="4" t="s">
        <v>142</v>
      </c>
      <c r="B3" s="4"/>
      <c r="C3" s="4" t="s">
        <v>179</v>
      </c>
      <c r="D3" s="4"/>
      <c r="E3" s="4"/>
      <c r="F3" s="4"/>
      <c r="G3" s="4"/>
    </row>
    <row r="4" ht="17" customHeight="1" spans="1:7">
      <c r="A4" s="4" t="s">
        <v>144</v>
      </c>
      <c r="B4" s="4"/>
      <c r="C4" s="5" t="s">
        <v>145</v>
      </c>
      <c r="D4" s="5"/>
      <c r="E4" s="4" t="s">
        <v>146</v>
      </c>
      <c r="F4" s="4" t="s">
        <v>50</v>
      </c>
      <c r="G4" s="4"/>
    </row>
    <row r="5" ht="17" customHeight="1" spans="1:7">
      <c r="A5" s="6" t="s">
        <v>147</v>
      </c>
      <c r="B5" s="7"/>
      <c r="C5" s="8" t="s">
        <v>148</v>
      </c>
      <c r="D5" s="9"/>
      <c r="E5" s="10">
        <v>628.26</v>
      </c>
      <c r="F5" s="10"/>
      <c r="G5" s="11" t="s">
        <v>149</v>
      </c>
    </row>
    <row r="6" ht="17" customHeight="1" spans="1:7">
      <c r="A6" s="12"/>
      <c r="B6" s="13"/>
      <c r="C6" s="14" t="s">
        <v>150</v>
      </c>
      <c r="D6" s="15"/>
      <c r="E6" s="10">
        <v>0</v>
      </c>
      <c r="F6" s="10"/>
      <c r="G6" s="16"/>
    </row>
    <row r="7" ht="17" customHeight="1" spans="1:7">
      <c r="A7" s="12"/>
      <c r="B7" s="13"/>
      <c r="C7" s="14" t="s">
        <v>23</v>
      </c>
      <c r="D7" s="15"/>
      <c r="E7" s="10">
        <v>0</v>
      </c>
      <c r="F7" s="10"/>
      <c r="G7" s="16"/>
    </row>
    <row r="8" ht="17" customHeight="1" spans="1:7">
      <c r="A8" s="17"/>
      <c r="B8" s="18"/>
      <c r="C8" s="14" t="s">
        <v>180</v>
      </c>
      <c r="D8" s="15"/>
      <c r="E8" s="10">
        <v>628.26</v>
      </c>
      <c r="F8" s="10"/>
      <c r="G8" s="19"/>
    </row>
    <row r="9" ht="177" customHeight="1" spans="1:7">
      <c r="A9" s="20" t="s">
        <v>153</v>
      </c>
      <c r="B9" s="21" t="s">
        <v>181</v>
      </c>
      <c r="C9" s="21"/>
      <c r="D9" s="21"/>
      <c r="E9" s="21"/>
      <c r="F9" s="21"/>
      <c r="G9" s="21"/>
    </row>
    <row r="10" ht="40.05" customHeight="1" spans="1:7">
      <c r="A10" s="20" t="s">
        <v>155</v>
      </c>
      <c r="B10" s="22" t="s">
        <v>156</v>
      </c>
      <c r="C10" s="4" t="s">
        <v>157</v>
      </c>
      <c r="D10" s="4" t="s">
        <v>158</v>
      </c>
      <c r="E10" s="4"/>
      <c r="F10" s="4" t="s">
        <v>159</v>
      </c>
      <c r="G10" s="4" t="s">
        <v>160</v>
      </c>
    </row>
    <row r="11" ht="40.05" customHeight="1" spans="1:7">
      <c r="A11" s="23"/>
      <c r="B11" s="22" t="s">
        <v>161</v>
      </c>
      <c r="C11" s="4" t="s">
        <v>162</v>
      </c>
      <c r="D11" s="21" t="s">
        <v>182</v>
      </c>
      <c r="E11" s="21"/>
      <c r="F11" s="4" t="s">
        <v>183</v>
      </c>
      <c r="G11" s="4" t="s">
        <v>184</v>
      </c>
    </row>
    <row r="12" ht="40.05" customHeight="1" spans="1:7">
      <c r="A12" s="23"/>
      <c r="B12" s="22" t="s">
        <v>161</v>
      </c>
      <c r="C12" s="4" t="s">
        <v>164</v>
      </c>
      <c r="D12" s="21" t="s">
        <v>185</v>
      </c>
      <c r="E12" s="21"/>
      <c r="F12" s="4" t="s">
        <v>186</v>
      </c>
      <c r="G12" s="4" t="s">
        <v>187</v>
      </c>
    </row>
    <row r="13" ht="40.05" customHeight="1" spans="1:7">
      <c r="A13" s="23"/>
      <c r="B13" s="22" t="s">
        <v>161</v>
      </c>
      <c r="C13" s="4" t="s">
        <v>168</v>
      </c>
      <c r="D13" s="21" t="s">
        <v>169</v>
      </c>
      <c r="E13" s="21"/>
      <c r="F13" s="4" t="s">
        <v>188</v>
      </c>
      <c r="G13" s="4" t="s">
        <v>187</v>
      </c>
    </row>
    <row r="14" ht="40.05" customHeight="1" spans="1:7">
      <c r="A14" s="23"/>
      <c r="B14" s="22" t="s">
        <v>171</v>
      </c>
      <c r="C14" s="4" t="s">
        <v>189</v>
      </c>
      <c r="D14" s="21" t="s">
        <v>190</v>
      </c>
      <c r="E14" s="21"/>
      <c r="F14" s="4" t="s">
        <v>191</v>
      </c>
      <c r="G14" s="4" t="s">
        <v>187</v>
      </c>
    </row>
    <row r="15" ht="40.05" customHeight="1" spans="1:7">
      <c r="A15" s="23"/>
      <c r="B15" s="22" t="s">
        <v>171</v>
      </c>
      <c r="C15" s="4" t="s">
        <v>172</v>
      </c>
      <c r="D15" s="21" t="s">
        <v>192</v>
      </c>
      <c r="E15" s="21"/>
      <c r="F15" s="4" t="s">
        <v>188</v>
      </c>
      <c r="G15" s="4" t="s">
        <v>184</v>
      </c>
    </row>
    <row r="16" ht="40.05" customHeight="1" spans="1:7">
      <c r="A16" s="23"/>
      <c r="B16" s="22" t="s">
        <v>175</v>
      </c>
      <c r="C16" s="4" t="s">
        <v>176</v>
      </c>
      <c r="D16" s="21" t="s">
        <v>193</v>
      </c>
      <c r="E16" s="21"/>
      <c r="F16" s="4" t="s">
        <v>186</v>
      </c>
      <c r="G16" s="4" t="s">
        <v>184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C5:D5"/>
    <mergeCell ref="E5:F5"/>
    <mergeCell ref="C6:D6"/>
    <mergeCell ref="E6:F6"/>
    <mergeCell ref="C7:D7"/>
    <mergeCell ref="E7:F7"/>
    <mergeCell ref="C8:D8"/>
    <mergeCell ref="E8:F8"/>
    <mergeCell ref="B9:G9"/>
    <mergeCell ref="D10:E10"/>
    <mergeCell ref="D11:E11"/>
    <mergeCell ref="D12:E12"/>
    <mergeCell ref="D13:E13"/>
    <mergeCell ref="D14:E14"/>
    <mergeCell ref="D15:E15"/>
    <mergeCell ref="D16:E16"/>
    <mergeCell ref="A10:A16"/>
    <mergeCell ref="B11:B13"/>
    <mergeCell ref="B14:B15"/>
    <mergeCell ref="G5:G8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1-部门收支总表</vt:lpstr>
      <vt:lpstr>2-部门收入总表</vt:lpstr>
      <vt:lpstr>3-部门支出总表</vt:lpstr>
      <vt:lpstr>4-财政拨款收支总表</vt:lpstr>
      <vt:lpstr>5-一般公共预算支出表</vt:lpstr>
      <vt:lpstr>6-一般公共预算基本支出表</vt:lpstr>
      <vt:lpstr>7-政府性基金预算支出表</vt:lpstr>
      <vt:lpstr>8-国有资本经营预算支出表</vt:lpstr>
      <vt:lpstr>9、财政拨款预算“三公”经费支出表</vt:lpstr>
      <vt:lpstr>10-1项目支出绩效目标表（伙食补助）</vt:lpstr>
      <vt:lpstr>10-2项目支出绩效目标表（装备采购）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呀岩刀</cp:lastModifiedBy>
  <dcterms:created xsi:type="dcterms:W3CDTF">2024-04-24T14:42:00Z</dcterms:created>
  <dcterms:modified xsi:type="dcterms:W3CDTF">2024-05-06T08:05:24Z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69674703570446DBA53EFA4017639B1C_12</vt:lpwstr>
  </property>
  <property fmtid="{D5CDD505-2E9C-101B-9397-08002B2CF9AE}" pid="3" name="KSOProductBuildVer">
    <vt:lpwstr>2052-12.1.0.16729</vt:lpwstr>
  </property>
</Properties>
</file>