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tabRatio="954"/>
  </bookViews>
  <sheets>
    <sheet name="1-部门收支总表 " sheetId="14" r:id="rId1"/>
    <sheet name="主2-收入预算表" sheetId="13" r:id="rId2"/>
    <sheet name="3-部门支出总表" sheetId="7" r:id="rId3"/>
    <sheet name="4-财政拨款收支总表" sheetId="16" r:id="rId4"/>
    <sheet name="5-一般公共预算支出表" sheetId="2" r:id="rId5"/>
    <sheet name="6-一般公共预算基本支出表 " sheetId="12" r:id="rId6"/>
    <sheet name="7-政府性基金预算支出表" sheetId="4" r:id="rId7"/>
    <sheet name="8-国有资本经营预算支出表" sheetId="10" r:id="rId8"/>
    <sheet name="9-财政拨款预算“三公”经费支出表" sheetId="8" r:id="rId9"/>
    <sheet name="10-项目支出绩效目标表" sheetId="11" r:id="rId10"/>
    <sheet name="10-1项目支出绩效目标表（车辆装备采购）" sheetId="17" r:id="rId11"/>
  </sheets>
  <externalReferences>
    <externalReference r:id="rId12"/>
    <externalReference r:id="rId13"/>
    <externalReference r:id="rId14"/>
  </externalReferences>
  <definedNames>
    <definedName name="_xlnm.Print_Area" localSheetId="9">'10-项目支出绩效目标表'!$K$10</definedName>
    <definedName name="_xlnm.Print_Area" localSheetId="5">'6-一般公共预算基本支出表 '!$B$2:$F$12</definedName>
    <definedName name="_xlnm.Print_Titles" localSheetId="1">主2-#REF!</definedName>
    <definedName name="_xlnm.Print_Titles" localSheetId="0">'1-部门收支总表 '!$A:$D,'1-部门收支总表 '!$1:$3</definedName>
    <definedName name="_xlnm.Print_Area" localSheetId="0">'1-部门收支总表 '!$A$1:$D$16</definedName>
    <definedName name="_xlnm.Print_Titles" localSheetId="3">'4-财政拨款收支总表'!$A:$D,'4-财政拨款收支总表'!$1:$5</definedName>
    <definedName name="_xlnm.Print_Area" localSheetId="3">'4-财政拨款收支总表'!$A$1:$D$17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<sst xmlns="http://schemas.openxmlformats.org/spreadsheetml/2006/main" count="346" uniqueCount="191">
  <si>
    <t>部门公开表1</t>
  </si>
  <si>
    <t>部门收支总表</t>
  </si>
  <si>
    <t>单位名称：寿宁县消防救援大队</t>
  </si>
  <si>
    <t>单位：万元</t>
  </si>
  <si>
    <t>收      入</t>
  </si>
  <si>
    <t>支     出</t>
  </si>
  <si>
    <t>项目</t>
  </si>
  <si>
    <t>预算数</t>
  </si>
  <si>
    <t>一、一般公共预算拨款收入</t>
  </si>
  <si>
    <t>一、住房保障支出</t>
  </si>
  <si>
    <t>二、政府性基金预算拨款收入</t>
  </si>
  <si>
    <t>二、灾害防治及应急管理支出</t>
  </si>
  <si>
    <t>三、国有资本经营预算拨款收入</t>
  </si>
  <si>
    <t/>
  </si>
  <si>
    <t>四、事业收入</t>
  </si>
  <si>
    <t xml:space="preserve">    其中：财政专户管理资金</t>
  </si>
  <si>
    <t>五、上级补助收入</t>
  </si>
  <si>
    <t>六、附属单位上缴收入</t>
  </si>
  <si>
    <t>七、事业单位经营收入</t>
  </si>
  <si>
    <t>八、其他收入</t>
  </si>
  <si>
    <t>本年收入合计</t>
  </si>
  <si>
    <t>本年支出合计</t>
  </si>
  <si>
    <t>使用非财政拨款结余</t>
  </si>
  <si>
    <t>结转下年（非财政拨款）</t>
  </si>
  <si>
    <t>上年结转</t>
  </si>
  <si>
    <t>收    入    总    计</t>
  </si>
  <si>
    <t>支    出    总    计</t>
  </si>
  <si>
    <t>部门公开表2</t>
  </si>
  <si>
    <t>部门收入总表</t>
  </si>
  <si>
    <t>单位名称</t>
  </si>
  <si>
    <t>单位代码</t>
  </si>
  <si>
    <t>合计</t>
  </si>
  <si>
    <t>本年收入</t>
  </si>
  <si>
    <t>小计</t>
  </si>
  <si>
    <t>一般公共预算拨款结转资金</t>
  </si>
  <si>
    <t>政府性基金预算拨款结转资金</t>
  </si>
  <si>
    <t>国有资本经营预算拨款结转资金</t>
  </si>
  <si>
    <t>财政专户管理资金</t>
  </si>
  <si>
    <t>单位资金</t>
  </si>
  <si>
    <t>一般公共预算拨款收入</t>
  </si>
  <si>
    <t>政府性基金预算拨款收入</t>
  </si>
  <si>
    <t>国有资本经营预算拨款收入</t>
  </si>
  <si>
    <t>事业收入</t>
  </si>
  <si>
    <t>事业单位经营收入</t>
  </si>
  <si>
    <t>往来收入</t>
  </si>
  <si>
    <t>其他收入</t>
  </si>
  <si>
    <t>金额</t>
  </si>
  <si>
    <t>其中：财政专户管理资金</t>
  </si>
  <si>
    <t>上级补助收入</t>
  </si>
  <si>
    <t>附属单位上缴收入</t>
  </si>
  <si>
    <t>其中：定向国外无偿援助资金</t>
  </si>
  <si>
    <t>福建省消防救援总队</t>
  </si>
  <si>
    <t>225014</t>
  </si>
  <si>
    <t>宁德市消防救援支队</t>
  </si>
  <si>
    <t>225014021</t>
  </si>
  <si>
    <t>寿宁县消防救援大队</t>
  </si>
  <si>
    <t>225014021010</t>
  </si>
  <si>
    <t xml:space="preserve">        寿宁县消防救援大队</t>
  </si>
  <si>
    <t xml:space="preserve">        225014021010</t>
  </si>
  <si>
    <t>部门公开表3</t>
  </si>
  <si>
    <t>部门支出总表</t>
  </si>
  <si>
    <t>科目代码</t>
  </si>
  <si>
    <t>科目名称
（单位名称）</t>
  </si>
  <si>
    <t>合  计</t>
  </si>
  <si>
    <t>基本支出</t>
  </si>
  <si>
    <t>项目支出</t>
  </si>
  <si>
    <t>上缴上级支出</t>
  </si>
  <si>
    <t>事业单位经营支出</t>
  </si>
  <si>
    <t>对附属单位补助支出</t>
  </si>
  <si>
    <t>2210201</t>
  </si>
  <si>
    <t xml:space="preserve">        住房公积金</t>
  </si>
  <si>
    <t>2240201</t>
  </si>
  <si>
    <t xml:space="preserve">        行政运行</t>
  </si>
  <si>
    <t>2240204</t>
  </si>
  <si>
    <t xml:space="preserve">        消防应急救援</t>
  </si>
  <si>
    <t>部门公开表4</t>
  </si>
  <si>
    <t>财政拨款收支总表</t>
  </si>
  <si>
    <t>支      出</t>
  </si>
  <si>
    <t>一般公共预算拨款</t>
  </si>
  <si>
    <t>政府性基金预算拨款</t>
  </si>
  <si>
    <t>国有资本经营预算拨款</t>
  </si>
  <si>
    <t>一、本年收入</t>
  </si>
  <si>
    <t>一、本年支出</t>
  </si>
  <si>
    <t>（一）一般公共预算拨款</t>
  </si>
  <si>
    <t>（一）灾害防治及应急管理支出</t>
  </si>
  <si>
    <t>（二）政府性基金预算拨款</t>
  </si>
  <si>
    <t>（三）国有资本经营预算拨款</t>
  </si>
  <si>
    <t>二、上年结转</t>
  </si>
  <si>
    <t>收入总计</t>
  </si>
  <si>
    <t>支出总计</t>
  </si>
  <si>
    <t>部门公开表5</t>
  </si>
  <si>
    <t>一般公共预算支出表</t>
  </si>
  <si>
    <t>功能分类科目</t>
  </si>
  <si>
    <t>2023年执行数</t>
  </si>
  <si>
    <t>2024年预算数</t>
  </si>
  <si>
    <t>2024年预算数比
2023年执行数</t>
  </si>
  <si>
    <t>2024年预算数比
2023年执行数
（扣除中央基建投资）</t>
  </si>
  <si>
    <t>科目编码</t>
  </si>
  <si>
    <t>科目名称</t>
  </si>
  <si>
    <t>执行数</t>
  </si>
  <si>
    <t>扣除中央基建投资后执行数</t>
  </si>
  <si>
    <t>年初预算数</t>
  </si>
  <si>
    <t>扣除中央基建投资后预算数</t>
  </si>
  <si>
    <t>增减额</t>
  </si>
  <si>
    <t>增减(%)</t>
  </si>
  <si>
    <t>13=10-8</t>
  </si>
  <si>
    <t>14=13/8</t>
  </si>
  <si>
    <t>灾害防治及应急管理支出</t>
  </si>
  <si>
    <t>消防救援事务</t>
  </si>
  <si>
    <t>行政运行</t>
  </si>
  <si>
    <t>消防应急救援</t>
  </si>
  <si>
    <t>部门公开表6</t>
  </si>
  <si>
    <t>一般公共预算基本支出表</t>
  </si>
  <si>
    <t>部门预算支出经济分类科目</t>
  </si>
  <si>
    <t>2024年基本支出</t>
  </si>
  <si>
    <t>人员经费</t>
  </si>
  <si>
    <t>公用经费</t>
  </si>
  <si>
    <t>商品和服务支出</t>
  </si>
  <si>
    <t>办公费</t>
  </si>
  <si>
    <t>工会经费</t>
  </si>
  <si>
    <t>公务用车运行维护费</t>
  </si>
  <si>
    <t>其他商品和服务支出</t>
  </si>
  <si>
    <t>部门公开表7</t>
  </si>
  <si>
    <t>政府性基金预算支出表</t>
  </si>
  <si>
    <t>单位:万元</t>
  </si>
  <si>
    <t>2024年政府性基金预算支出</t>
  </si>
  <si>
    <t xml:space="preserve">                            （2023年柘荣县消防救援大队预算中没有使用政府性基金预算拨款安排的支出。）</t>
  </si>
  <si>
    <t>（2024年寿宁县消防救援大队预算中没有使用政府性基金预算拨款安排的支出。）</t>
  </si>
  <si>
    <t>部门公开表8</t>
  </si>
  <si>
    <t>国有资本经营预算支出表</t>
  </si>
  <si>
    <t>2024年国有资本经营预算支出</t>
  </si>
  <si>
    <t>合   计</t>
  </si>
  <si>
    <t>（2024年寿宁县消防救援大队预算中没有使用国有资本经营预算拨款安排的支出。）</t>
  </si>
  <si>
    <t>部门公开表9</t>
  </si>
  <si>
    <t>财政拨款预算“三公”经费支出表</t>
  </si>
  <si>
    <t>因公出国（境）费</t>
  </si>
  <si>
    <t>公务用车购置及运行费</t>
  </si>
  <si>
    <t>公务接待费</t>
  </si>
  <si>
    <t>公务用车购置费</t>
  </si>
  <si>
    <t>公务用车运行费</t>
  </si>
  <si>
    <t>伙食补助费项目绩效目标表</t>
  </si>
  <si>
    <t>（2024年度）</t>
  </si>
  <si>
    <t>项目名称</t>
  </si>
  <si>
    <t xml:space="preserve">宁德支队寿宁大队伙食补助费 </t>
  </si>
  <si>
    <t>主管部门及代码</t>
  </si>
  <si>
    <t>[225014021]宁德市消防救援支队</t>
  </si>
  <si>
    <t>实施单位</t>
  </si>
  <si>
    <t>项目资金
（万元）</t>
  </si>
  <si>
    <t xml:space="preserve"> 年度资金总额：</t>
  </si>
  <si>
    <t>执行率
分值（10）</t>
  </si>
  <si>
    <t>其中：财政拨款</t>
  </si>
  <si>
    <t xml:space="preserve">          上年结转</t>
  </si>
  <si>
    <t xml:space="preserve">          其他资金</t>
  </si>
  <si>
    <t>年
度
总
体
目
标</t>
  </si>
  <si>
    <t xml:space="preserve"> 根据《消防救援局关于调整提高伙食补助费标准的通知》（应急消〔2022〕152号）立足新的伙食费标准，聚焦职能任务，全面提升队伍伙食保障水平。开展膳食营养评估，优化配餐结构，提升供应质量，加大鱼、肉、蛋、奶等优质蛋白供应，确保基层指战员吃饱吃好、吃出营养、吃出健康；优化改进保障模式，指导基层队站食堂根据天气、气候、节假日以及训练、执勤和救援任务变化对伙食供应进行及时调整，确保“伙食随着任务走、保障精确到每一餐”。</t>
  </si>
  <si>
    <t>绩
效
指
标</t>
  </si>
  <si>
    <t>一级指标</t>
  </si>
  <si>
    <t>二级指标</t>
  </si>
  <si>
    <t>三级指标</t>
  </si>
  <si>
    <t>指标值</t>
  </si>
  <si>
    <t>分值权重
（90）</t>
  </si>
  <si>
    <t>产出指标</t>
  </si>
  <si>
    <t>质量指标</t>
  </si>
  <si>
    <t>食品安全率</t>
  </si>
  <si>
    <r>
      <t>≥</t>
    </r>
    <r>
      <rPr>
        <sz val="10"/>
        <rFont val="Times New Roman"/>
        <family val="1"/>
        <charset val="0"/>
      </rPr>
      <t>99%</t>
    </r>
  </si>
  <si>
    <t>预算执行率</t>
  </si>
  <si>
    <t>专款专用率</t>
  </si>
  <si>
    <t>成本指标</t>
  </si>
  <si>
    <t>成本支出执行率</t>
  </si>
  <si>
    <t>效益指标</t>
  </si>
  <si>
    <t>社会效益指标</t>
  </si>
  <si>
    <t xml:space="preserve">基层消防救援指战员保持充沛体力，进一步提升战斗力
</t>
  </si>
  <si>
    <t>显著</t>
  </si>
  <si>
    <t>满意度
指标</t>
  </si>
  <si>
    <t>服务对象
满意度指标</t>
  </si>
  <si>
    <t>基层消防救援指战员队伙食费满意度</t>
  </si>
  <si>
    <t>项目绩效目标表</t>
  </si>
  <si>
    <t>寿宁大队车辆装备采购项目</t>
  </si>
  <si>
    <t>[225]国家消防救援局</t>
  </si>
  <si>
    <t>其他资金</t>
  </si>
  <si>
    <t>一、车辆购置。依据《宁德市人民政府办公室关于印发宁德市“十三五”消防事业发展专项规划的通知》（宁政办【2016】146号），继续完成2016-2020年未完成的车辆配备任务，2024年计划采购1部消防车，金额100万元。
二、装备器材购置442.39万元。根据《城市消防站建设标准》、《福建省消防救援总队关于印发应急装备物资保障体系建设实施方案的通知》，购置通信、个人防护等抢险救援装备器材489件（套），金额442.39万元。</t>
  </si>
  <si>
    <t>经济成本指标</t>
  </si>
  <si>
    <t>采购成本支出执行率</t>
  </si>
  <si>
    <t>≥95百分比</t>
  </si>
  <si>
    <t>数量指标</t>
  </si>
  <si>
    <t>采购完成数</t>
  </si>
  <si>
    <t>产品验收合格率</t>
  </si>
  <si>
    <t>时效指标</t>
  </si>
  <si>
    <t>采购目标完成率</t>
  </si>
  <si>
    <t>综合服务保障提质增效</t>
  </si>
  <si>
    <t>服务群众、消防救援人员满意度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</si>
</sst>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quot;&quot;;#,##0.00&quot;&quot;"/>
    <numFmt numFmtId="178" formatCode="0_ "/>
    <numFmt numFmtId="179" formatCode="#,##0.00&quot;&quot;;\-#,##0.00&quot;&quot;;&quot;&quot;"/>
  </numFmts>
  <fonts count="47">
    <font>
      <sz val="12"/>
      <name val="宋体"/>
      <charset val="134"/>
    </font>
    <font>
      <sz val="20"/>
      <name val="黑体"/>
      <charset val="134"/>
    </font>
    <font>
      <sz val="11"/>
      <name val="宋体"/>
      <charset val="134"/>
    </font>
    <font>
      <sz val="10"/>
      <name val="宋体"/>
      <family val="2"/>
      <charset val="0"/>
    </font>
    <font>
      <sz val="10"/>
      <name val="Times New Roman"/>
      <family val="2"/>
      <charset val="0"/>
    </font>
    <font>
      <sz val="10"/>
      <name val="宋体"/>
      <charset val="134"/>
    </font>
    <font>
      <sz val="9"/>
      <name val="宋体"/>
      <charset val="134"/>
    </font>
    <font>
      <sz val="16"/>
      <name val="黑体"/>
      <charset val="134"/>
    </font>
    <font>
      <sz val="10"/>
      <name val="Trial"/>
      <charset val="134"/>
    </font>
    <font>
      <b/>
      <sz val="10"/>
      <name val="宋体"/>
      <charset val="134"/>
    </font>
    <font>
      <sz val="11"/>
      <color indexed="8"/>
      <name val="宋体"/>
      <charset val="134"/>
    </font>
    <font>
      <sz val="9"/>
      <color indexed="8"/>
      <name val="宋体"/>
      <charset val="134"/>
    </font>
    <font>
      <sz val="10"/>
      <color indexed="8"/>
      <name val="宋体"/>
      <charset val="134"/>
    </font>
    <font>
      <sz val="10"/>
      <color theme="1"/>
      <name val="宋体"/>
      <charset val="134"/>
      <scheme val="minor"/>
    </font>
    <font>
      <b/>
      <sz val="12"/>
      <name val="宋体"/>
      <charset val="134"/>
    </font>
    <font>
      <sz val="8"/>
      <name val="宋体"/>
      <charset val="134"/>
    </font>
    <font>
      <sz val="10"/>
      <name val="Arial"/>
      <charset val="134"/>
    </font>
    <font>
      <sz val="10"/>
      <name val="Calibri"/>
      <family val="2"/>
      <charset val="0"/>
    </font>
    <font>
      <sz val="18"/>
      <name val="黑体"/>
      <charset val="134"/>
    </font>
    <font>
      <sz val="10"/>
      <name val="Calibri"/>
      <charset val="134"/>
    </font>
    <font>
      <b/>
      <sz val="9"/>
      <name val="宋体"/>
      <charset val="134"/>
    </font>
    <font>
      <sz val="9"/>
      <color rgb="FF000000"/>
      <name val="宋体"/>
      <charset val="134"/>
    </font>
    <font>
      <sz val="16"/>
      <name val="宋体"/>
      <charset val="134"/>
    </font>
    <font>
      <b/>
      <sz val="7"/>
      <name val="宋体"/>
      <charset val="134"/>
    </font>
    <font>
      <sz val="7"/>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Times New Roman"/>
      <family val="1"/>
      <charset val="0"/>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3" borderId="23"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4" applyNumberFormat="0" applyFill="0" applyAlignment="0" applyProtection="0">
      <alignment vertical="center"/>
    </xf>
    <xf numFmtId="0" fontId="33" fillId="0" borderId="24" applyNumberFormat="0" applyFill="0" applyAlignment="0" applyProtection="0">
      <alignment vertical="center"/>
    </xf>
    <xf numFmtId="0" fontId="34" fillId="0" borderId="25" applyNumberFormat="0" applyFill="0" applyAlignment="0" applyProtection="0">
      <alignment vertical="center"/>
    </xf>
    <xf numFmtId="0" fontId="34" fillId="0" borderId="0" applyNumberFormat="0" applyFill="0" applyBorder="0" applyAlignment="0" applyProtection="0">
      <alignment vertical="center"/>
    </xf>
    <xf numFmtId="0" fontId="35" fillId="4" borderId="26" applyNumberFormat="0" applyAlignment="0" applyProtection="0">
      <alignment vertical="center"/>
    </xf>
    <xf numFmtId="0" fontId="36" fillId="5" borderId="27" applyNumberFormat="0" applyAlignment="0" applyProtection="0">
      <alignment vertical="center"/>
    </xf>
    <xf numFmtId="0" fontId="37" fillId="5" borderId="26" applyNumberFormat="0" applyAlignment="0" applyProtection="0">
      <alignment vertical="center"/>
    </xf>
    <xf numFmtId="0" fontId="38" fillId="6" borderId="28" applyNumberFormat="0" applyAlignment="0" applyProtection="0">
      <alignment vertical="center"/>
    </xf>
    <xf numFmtId="0" fontId="39" fillId="0" borderId="29" applyNumberFormat="0" applyFill="0" applyAlignment="0" applyProtection="0">
      <alignment vertical="center"/>
    </xf>
    <xf numFmtId="0" fontId="40" fillId="0" borderId="30" applyNumberFormat="0" applyFill="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5" fillId="12"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4" fillId="33" borderId="0" applyNumberFormat="0" applyBorder="0" applyAlignment="0" applyProtection="0">
      <alignment vertical="center"/>
    </xf>
    <xf numFmtId="0" fontId="10" fillId="0" borderId="0">
      <alignment vertical="center"/>
    </xf>
    <xf numFmtId="0" fontId="16"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xf numFmtId="0" fontId="26" fillId="0" borderId="0">
      <alignment vertical="center"/>
    </xf>
    <xf numFmtId="0" fontId="26" fillId="0" borderId="0">
      <alignment vertical="center"/>
    </xf>
    <xf numFmtId="43" fontId="10" fillId="0" borderId="0" applyFont="0" applyFill="0" applyBorder="0" applyAlignment="0" applyProtection="0">
      <alignment vertical="center"/>
    </xf>
    <xf numFmtId="0" fontId="0" fillId="0" borderId="0"/>
    <xf numFmtId="0" fontId="10" fillId="0" borderId="0">
      <alignment vertical="center"/>
    </xf>
    <xf numFmtId="0" fontId="26" fillId="0" borderId="0">
      <alignment vertical="center"/>
    </xf>
  </cellStyleXfs>
  <cellXfs count="182">
    <xf numFmtId="0" fontId="0" fillId="0" borderId="0" xfId="0">
      <alignment vertical="center"/>
    </xf>
    <xf numFmtId="0" fontId="0" fillId="0" borderId="0" xfId="59" applyAlignment="1">
      <alignment vertical="center" wrapText="1"/>
    </xf>
    <xf numFmtId="0" fontId="1" fillId="0" borderId="0" xfId="59" applyFont="1" applyAlignment="1">
      <alignment horizontal="center" vertical="center" wrapText="1"/>
    </xf>
    <xf numFmtId="0" fontId="0" fillId="0" borderId="0" xfId="59" applyFont="1" applyFill="1" applyAlignment="1">
      <alignment horizontal="center" vertical="top" wrapText="1"/>
    </xf>
    <xf numFmtId="0" fontId="2" fillId="0" borderId="1" xfId="59" applyFont="1" applyBorder="1" applyAlignment="1">
      <alignment horizontal="center" vertical="center" wrapText="1"/>
    </xf>
    <xf numFmtId="0" fontId="2" fillId="0" borderId="1" xfId="59" applyFont="1" applyFill="1" applyBorder="1" applyAlignment="1">
      <alignment horizontal="center" vertical="center" wrapText="1"/>
    </xf>
    <xf numFmtId="0" fontId="2" fillId="0" borderId="2" xfId="59" applyFont="1" applyBorder="1" applyAlignment="1">
      <alignment horizontal="center" vertical="center" wrapText="1"/>
    </xf>
    <xf numFmtId="0" fontId="2" fillId="0" borderId="3" xfId="59" applyFont="1" applyBorder="1" applyAlignment="1">
      <alignment horizontal="center" vertical="center" wrapText="1"/>
    </xf>
    <xf numFmtId="0" fontId="2" fillId="0" borderId="4" xfId="59" applyFont="1" applyBorder="1" applyAlignment="1">
      <alignment horizontal="center" vertical="center" wrapText="1"/>
    </xf>
    <xf numFmtId="0" fontId="2" fillId="0" borderId="5" xfId="59" applyFont="1" applyBorder="1" applyAlignment="1">
      <alignment horizontal="center" vertical="center" wrapText="1"/>
    </xf>
    <xf numFmtId="0" fontId="2" fillId="0" borderId="2" xfId="59" applyFont="1" applyBorder="1" applyAlignment="1">
      <alignment horizontal="left" vertical="center" wrapText="1"/>
    </xf>
    <xf numFmtId="0" fontId="2" fillId="0" borderId="3" xfId="59" applyFont="1" applyBorder="1" applyAlignment="1">
      <alignment horizontal="left" vertical="center" wrapText="1"/>
    </xf>
    <xf numFmtId="43" fontId="2" fillId="0" borderId="6" xfId="59" applyNumberFormat="1" applyFont="1" applyBorder="1" applyAlignment="1">
      <alignment horizontal="center" vertical="center" wrapText="1"/>
    </xf>
    <xf numFmtId="0" fontId="2" fillId="0" borderId="7" xfId="59" applyFont="1" applyFill="1" applyBorder="1" applyAlignment="1">
      <alignment horizontal="center" vertical="center" wrapText="1"/>
    </xf>
    <xf numFmtId="0" fontId="2" fillId="0" borderId="8" xfId="59" applyFont="1" applyBorder="1" applyAlignment="1">
      <alignment horizontal="center" vertical="center" wrapText="1"/>
    </xf>
    <xf numFmtId="0" fontId="2" fillId="0" borderId="9" xfId="59" applyFont="1" applyBorder="1" applyAlignment="1">
      <alignment horizontal="center" vertical="center" wrapText="1"/>
    </xf>
    <xf numFmtId="0" fontId="2" fillId="0" borderId="2" xfId="59" applyFont="1" applyBorder="1" applyAlignment="1">
      <alignment horizontal="left" vertical="center" wrapText="1" indent="4"/>
    </xf>
    <xf numFmtId="0" fontId="2" fillId="0" borderId="3" xfId="59" applyFont="1" applyBorder="1" applyAlignment="1">
      <alignment horizontal="left" vertical="center" wrapText="1" indent="4"/>
    </xf>
    <xf numFmtId="0" fontId="2" fillId="0" borderId="10" xfId="59" applyFont="1" applyFill="1" applyBorder="1" applyAlignment="1">
      <alignment horizontal="center" vertical="center" wrapText="1"/>
    </xf>
    <xf numFmtId="0" fontId="2" fillId="0" borderId="11" xfId="59" applyFont="1" applyBorder="1" applyAlignment="1">
      <alignment horizontal="center" vertical="center" wrapText="1"/>
    </xf>
    <xf numFmtId="0" fontId="2" fillId="0" borderId="12" xfId="59" applyFont="1" applyBorder="1" applyAlignment="1">
      <alignment horizontal="center" vertical="center" wrapText="1"/>
    </xf>
    <xf numFmtId="0" fontId="2" fillId="0" borderId="13" xfId="59" applyFont="1" applyFill="1" applyBorder="1" applyAlignment="1">
      <alignment horizontal="center" vertical="center" wrapText="1"/>
    </xf>
    <xf numFmtId="0" fontId="2" fillId="0" borderId="7" xfId="59" applyFont="1" applyBorder="1" applyAlignment="1">
      <alignment horizontal="center" vertical="center" wrapText="1"/>
    </xf>
    <xf numFmtId="0" fontId="2" fillId="0" borderId="1" xfId="59" applyFont="1" applyBorder="1" applyAlignment="1">
      <alignment horizontal="justify" vertical="center" wrapText="1"/>
    </xf>
    <xf numFmtId="0" fontId="2" fillId="0" borderId="10" xfId="59" applyFont="1" applyBorder="1" applyAlignment="1">
      <alignment horizontal="center" vertical="center" wrapText="1"/>
    </xf>
    <xf numFmtId="0" fontId="2" fillId="0" borderId="13" xfId="59" applyFont="1" applyBorder="1" applyAlignment="1">
      <alignment horizontal="center" vertical="center" wrapText="1"/>
    </xf>
    <xf numFmtId="0" fontId="2" fillId="0" borderId="1" xfId="59" applyNumberFormat="1" applyFont="1" applyBorder="1" applyAlignment="1">
      <alignment horizontal="center" vertical="center" wrapText="1"/>
    </xf>
    <xf numFmtId="0" fontId="2" fillId="2" borderId="7" xfId="59" applyFont="1" applyFill="1" applyBorder="1" applyAlignment="1">
      <alignment horizontal="center" vertical="center" wrapText="1"/>
    </xf>
    <xf numFmtId="43" fontId="2" fillId="0" borderId="6" xfId="59" applyNumberFormat="1" applyFont="1" applyBorder="1" applyAlignment="1">
      <alignment horizontal="justify" vertical="center" wrapText="1"/>
    </xf>
    <xf numFmtId="0" fontId="2" fillId="2" borderId="10" xfId="59" applyFont="1" applyFill="1" applyBorder="1" applyAlignment="1">
      <alignment horizontal="center" vertical="center" wrapText="1"/>
    </xf>
    <xf numFmtId="0" fontId="2" fillId="2" borderId="13" xfId="59" applyFont="1" applyFill="1" applyBorder="1" applyAlignment="1">
      <alignment horizontal="center" vertical="center" wrapText="1"/>
    </xf>
    <xf numFmtId="0" fontId="2" fillId="0" borderId="1" xfId="59" applyFont="1" applyBorder="1" applyAlignment="1">
      <alignment horizontal="left" vertical="top" wrapText="1"/>
    </xf>
    <xf numFmtId="0" fontId="2" fillId="0" borderId="1" xfId="59" applyFont="1" applyFill="1" applyBorder="1" applyAlignment="1">
      <alignment horizontal="center" vertical="center" wrapText="1"/>
    </xf>
    <xf numFmtId="0" fontId="2" fillId="0" borderId="7" xfId="59" applyFont="1" applyFill="1" applyBorder="1" applyAlignment="1">
      <alignment horizontal="center" vertical="center" wrapText="1"/>
    </xf>
    <xf numFmtId="0" fontId="0" fillId="0" borderId="1" xfId="59" applyFont="1" applyFill="1" applyBorder="1" applyAlignment="1">
      <alignment horizontal="left" vertical="center" wrapText="1"/>
    </xf>
    <xf numFmtId="0" fontId="0" fillId="0" borderId="1" xfId="59" applyFill="1" applyBorder="1" applyAlignment="1">
      <alignment horizontal="left" vertical="center" wrapText="1"/>
    </xf>
    <xf numFmtId="0" fontId="3" fillId="0" borderId="1" xfId="0" applyFont="1" applyFill="1" applyBorder="1" applyAlignment="1">
      <alignment horizontal="center" wrapText="1"/>
    </xf>
    <xf numFmtId="0" fontId="2" fillId="0" borderId="10" xfId="59" applyFont="1" applyFill="1" applyBorder="1" applyAlignment="1">
      <alignment horizontal="center" vertical="center" wrapText="1"/>
    </xf>
    <xf numFmtId="9" fontId="4" fillId="0" borderId="1" xfId="0" applyNumberFormat="1" applyFont="1" applyFill="1" applyBorder="1" applyAlignment="1">
      <alignment horizontal="center" wrapText="1"/>
    </xf>
    <xf numFmtId="0" fontId="2" fillId="0" borderId="13" xfId="59" applyFont="1" applyFill="1" applyBorder="1" applyAlignment="1">
      <alignment horizontal="center" vertical="center" wrapText="1"/>
    </xf>
    <xf numFmtId="0" fontId="5" fillId="0" borderId="1" xfId="0" applyFont="1" applyFill="1" applyBorder="1" applyAlignment="1">
      <alignment horizontal="center" wrapText="1"/>
    </xf>
    <xf numFmtId="176" fontId="0" fillId="0" borderId="0" xfId="55" applyNumberFormat="1" applyAlignment="1">
      <alignment vertical="center"/>
    </xf>
    <xf numFmtId="0" fontId="6" fillId="0" borderId="0" xfId="55" applyFont="1" applyAlignment="1">
      <alignment vertical="center"/>
    </xf>
    <xf numFmtId="0" fontId="0" fillId="0" borderId="0" xfId="55" applyAlignment="1">
      <alignment vertical="center"/>
    </xf>
    <xf numFmtId="176" fontId="5" fillId="0" borderId="0" xfId="55" applyNumberFormat="1" applyFont="1" applyAlignment="1">
      <alignment horizontal="right" vertical="center"/>
    </xf>
    <xf numFmtId="0" fontId="7" fillId="0" borderId="0" xfId="55" applyFont="1" applyAlignment="1">
      <alignment horizontal="center" vertical="center"/>
    </xf>
    <xf numFmtId="176" fontId="7" fillId="0" borderId="0" xfId="55" applyNumberFormat="1" applyFont="1" applyAlignment="1">
      <alignment horizontal="center" vertical="center"/>
    </xf>
    <xf numFmtId="0" fontId="6" fillId="0" borderId="14" xfId="55" applyFont="1" applyBorder="1" applyAlignment="1">
      <alignment vertical="center"/>
    </xf>
    <xf numFmtId="176" fontId="6" fillId="0" borderId="14" xfId="55" applyNumberFormat="1" applyFont="1" applyBorder="1" applyAlignment="1">
      <alignment horizontal="right" vertical="center"/>
    </xf>
    <xf numFmtId="0" fontId="5" fillId="0" borderId="2" xfId="55" applyFont="1" applyBorder="1" applyAlignment="1">
      <alignment horizontal="center" vertical="center" wrapText="1"/>
    </xf>
    <xf numFmtId="0" fontId="5" fillId="0" borderId="6" xfId="55" applyFont="1" applyBorder="1" applyAlignment="1">
      <alignment horizontal="center" vertical="center" wrapText="1"/>
    </xf>
    <xf numFmtId="176" fontId="5" fillId="0" borderId="3" xfId="55" applyNumberFormat="1" applyFont="1" applyBorder="1" applyAlignment="1">
      <alignment horizontal="center" vertical="center" wrapText="1"/>
    </xf>
    <xf numFmtId="49" fontId="5" fillId="0" borderId="7" xfId="55" applyNumberFormat="1" applyFont="1" applyBorder="1" applyAlignment="1">
      <alignment horizontal="center" vertical="center" wrapText="1"/>
    </xf>
    <xf numFmtId="49" fontId="5" fillId="0" borderId="2" xfId="55" applyNumberFormat="1" applyFont="1" applyBorder="1" applyAlignment="1">
      <alignment horizontal="center" vertical="center" wrapText="1"/>
    </xf>
    <xf numFmtId="49" fontId="8" fillId="0" borderId="6" xfId="55" applyNumberFormat="1" applyFont="1" applyBorder="1" applyAlignment="1">
      <alignment horizontal="center" vertical="center" wrapText="1"/>
    </xf>
    <xf numFmtId="49" fontId="8" fillId="0" borderId="3" xfId="55" applyNumberFormat="1" applyFont="1" applyBorder="1" applyAlignment="1">
      <alignment horizontal="center" vertical="center" wrapText="1"/>
    </xf>
    <xf numFmtId="176" fontId="5" fillId="0" borderId="7" xfId="55" applyNumberFormat="1" applyFont="1" applyBorder="1" applyAlignment="1">
      <alignment horizontal="center" vertical="center" wrapText="1"/>
    </xf>
    <xf numFmtId="49" fontId="8" fillId="0" borderId="13" xfId="55" applyNumberFormat="1" applyFont="1" applyBorder="1" applyAlignment="1">
      <alignment horizontal="center" vertical="center" wrapText="1"/>
    </xf>
    <xf numFmtId="49" fontId="5" fillId="0" borderId="13" xfId="55" applyNumberFormat="1" applyFont="1" applyBorder="1" applyAlignment="1">
      <alignment horizontal="center" vertical="center" wrapText="1"/>
    </xf>
    <xf numFmtId="0" fontId="5" fillId="0" borderId="1" xfId="55" applyFont="1" applyBorder="1" applyAlignment="1">
      <alignment horizontal="center" vertical="center" wrapText="1"/>
    </xf>
    <xf numFmtId="176" fontId="5" fillId="0" borderId="13" xfId="55" applyNumberFormat="1" applyFont="1" applyBorder="1" applyAlignment="1">
      <alignment horizontal="center" vertical="center" wrapText="1"/>
    </xf>
    <xf numFmtId="176" fontId="9" fillId="0" borderId="1" xfId="55" applyNumberFormat="1" applyFont="1" applyBorder="1" applyAlignment="1">
      <alignment horizontal="right" vertical="center"/>
    </xf>
    <xf numFmtId="176" fontId="5" fillId="0" borderId="1" xfId="55" applyNumberFormat="1" applyFont="1" applyBorder="1" applyAlignment="1">
      <alignment horizontal="right" vertical="center"/>
    </xf>
    <xf numFmtId="176" fontId="5" fillId="0" borderId="1" xfId="55" applyNumberFormat="1" applyFont="1" applyBorder="1" applyAlignment="1">
      <alignment horizontal="center" vertical="center"/>
    </xf>
    <xf numFmtId="176" fontId="6" fillId="0" borderId="0" xfId="55" applyNumberFormat="1" applyFont="1" applyAlignment="1">
      <alignment vertical="center"/>
    </xf>
    <xf numFmtId="0" fontId="10" fillId="0" borderId="0" xfId="60" applyFill="1" applyBorder="1" applyAlignment="1">
      <alignment vertical="center"/>
    </xf>
    <xf numFmtId="0" fontId="5" fillId="0" borderId="0" xfId="55" applyFont="1" applyAlignment="1">
      <alignment horizontal="right" vertical="center"/>
    </xf>
    <xf numFmtId="0" fontId="7" fillId="0" borderId="0" xfId="0" applyNumberFormat="1" applyFont="1" applyFill="1" applyAlignment="1" applyProtection="1">
      <alignment horizontal="center" vertical="center" wrapText="1"/>
    </xf>
    <xf numFmtId="0" fontId="11" fillId="0" borderId="14" xfId="60" applyFont="1" applyFill="1" applyBorder="1" applyAlignment="1">
      <alignment vertical="center"/>
    </xf>
    <xf numFmtId="0" fontId="10" fillId="0" borderId="14" xfId="60" applyFill="1" applyBorder="1" applyAlignment="1">
      <alignment vertical="center"/>
    </xf>
    <xf numFmtId="0" fontId="10" fillId="0" borderId="14" xfId="60" applyFill="1" applyBorder="1" applyAlignment="1">
      <alignment horizontal="center" vertical="center"/>
    </xf>
    <xf numFmtId="0" fontId="12" fillId="0" borderId="0" xfId="60" applyFont="1" applyFill="1" applyBorder="1" applyAlignment="1">
      <alignment horizontal="right" vertical="center"/>
    </xf>
    <xf numFmtId="0" fontId="12" fillId="0" borderId="1" xfId="60" applyFont="1" applyFill="1" applyBorder="1" applyAlignment="1">
      <alignment horizontal="center" vertical="center" wrapText="1"/>
    </xf>
    <xf numFmtId="0" fontId="13" fillId="0" borderId="1" xfId="56" applyFont="1" applyFill="1" applyBorder="1" applyAlignment="1">
      <alignment horizontal="center" vertical="center" wrapText="1"/>
    </xf>
    <xf numFmtId="49" fontId="12" fillId="0" borderId="2" xfId="60" applyNumberFormat="1" applyFont="1" applyFill="1" applyBorder="1" applyAlignment="1">
      <alignment horizontal="center" vertical="center"/>
    </xf>
    <xf numFmtId="49" fontId="12" fillId="0" borderId="3" xfId="60" applyNumberFormat="1" applyFont="1" applyFill="1" applyBorder="1" applyAlignment="1">
      <alignment horizontal="center" vertical="center"/>
    </xf>
    <xf numFmtId="49" fontId="12" fillId="0" borderId="1" xfId="60" applyNumberFormat="1" applyFont="1" applyFill="1" applyBorder="1" applyAlignment="1">
      <alignment horizontal="center" vertical="center"/>
    </xf>
    <xf numFmtId="0" fontId="0" fillId="0" borderId="0" xfId="0" applyAlignment="1">
      <alignment horizontal="center" vertical="center"/>
    </xf>
    <xf numFmtId="0" fontId="5" fillId="0" borderId="0" xfId="0" applyNumberFormat="1" applyFont="1" applyFill="1" applyAlignment="1" applyProtection="1">
      <alignment vertical="center" wrapText="1"/>
    </xf>
    <xf numFmtId="0" fontId="14" fillId="0" borderId="0" xfId="0" applyNumberFormat="1" applyFont="1" applyFill="1" applyAlignment="1" applyProtection="1">
      <alignment vertical="center" wrapText="1"/>
    </xf>
    <xf numFmtId="0" fontId="6" fillId="0" borderId="0" xfId="0" applyNumberFormat="1" applyFont="1" applyFill="1" applyAlignment="1" applyProtection="1">
      <alignment vertical="center" wrapText="1"/>
    </xf>
    <xf numFmtId="0" fontId="5" fillId="0" borderId="0" xfId="0" applyFont="1">
      <alignment vertical="center"/>
    </xf>
    <xf numFmtId="0" fontId="5" fillId="0" borderId="14" xfId="0" applyNumberFormat="1" applyFont="1" applyFill="1" applyBorder="1" applyAlignment="1" applyProtection="1">
      <alignment vertical="center" wrapText="1"/>
    </xf>
    <xf numFmtId="0" fontId="5" fillId="0" borderId="14" xfId="0" applyNumberFormat="1" applyFont="1" applyFill="1" applyBorder="1" applyAlignment="1" applyProtection="1">
      <alignment horizontal="right" vertical="center"/>
    </xf>
    <xf numFmtId="0" fontId="5" fillId="0" borderId="1" xfId="0" applyNumberFormat="1" applyFont="1" applyFill="1" applyBorder="1" applyAlignment="1" applyProtection="1">
      <alignment horizontal="center" vertical="center" wrapText="1"/>
    </xf>
    <xf numFmtId="0" fontId="5" fillId="0" borderId="1" xfId="55" applyFont="1" applyBorder="1" applyAlignment="1">
      <alignment horizontal="center" vertical="center"/>
    </xf>
    <xf numFmtId="0" fontId="5" fillId="0" borderId="2" xfId="0" applyNumberFormat="1" applyFont="1" applyFill="1" applyBorder="1" applyAlignment="1" applyProtection="1">
      <alignment horizontal="center" vertical="center" wrapText="1"/>
    </xf>
    <xf numFmtId="0" fontId="5" fillId="0" borderId="6" xfId="0" applyNumberFormat="1" applyFont="1" applyFill="1" applyBorder="1" applyAlignment="1" applyProtection="1">
      <alignment horizontal="center" vertical="center" wrapText="1"/>
    </xf>
    <xf numFmtId="0" fontId="5" fillId="0" borderId="3"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right" vertical="center"/>
    </xf>
    <xf numFmtId="0" fontId="0" fillId="0" borderId="0" xfId="0" applyFont="1" applyFill="1" applyBorder="1" applyAlignment="1">
      <alignment vertical="center"/>
    </xf>
    <xf numFmtId="0" fontId="0" fillId="0" borderId="0" xfId="0" applyFont="1" applyFill="1" applyAlignment="1">
      <alignment horizontal="center" vertical="center"/>
    </xf>
    <xf numFmtId="0" fontId="15" fillId="0" borderId="0" xfId="55" applyFont="1" applyAlignment="1">
      <alignment vertical="center"/>
    </xf>
    <xf numFmtId="0" fontId="5" fillId="0" borderId="0" xfId="55" applyFont="1" applyAlignment="1">
      <alignment vertical="center"/>
    </xf>
    <xf numFmtId="0" fontId="6" fillId="0" borderId="0" xfId="55" applyFont="1" applyAlignment="1">
      <alignment horizontal="right" vertical="center"/>
    </xf>
    <xf numFmtId="0" fontId="5" fillId="0" borderId="1" xfId="55" applyFont="1" applyFill="1" applyBorder="1" applyAlignment="1">
      <alignment horizontal="center" vertical="center"/>
    </xf>
    <xf numFmtId="0" fontId="5" fillId="0" borderId="15" xfId="0" applyFont="1" applyFill="1" applyBorder="1" applyAlignment="1">
      <alignment horizontal="left" vertical="center" wrapText="1"/>
    </xf>
    <xf numFmtId="0" fontId="5" fillId="0" borderId="1" xfId="50" applyFont="1" applyBorder="1" applyAlignment="1">
      <alignment vertical="center"/>
    </xf>
    <xf numFmtId="0" fontId="5" fillId="0" borderId="15" xfId="0" applyFont="1" applyFill="1" applyBorder="1" applyAlignment="1">
      <alignment horizontal="left" vertical="center" wrapText="1" indent="1"/>
    </xf>
    <xf numFmtId="0" fontId="5" fillId="0" borderId="1" xfId="50" applyFont="1" applyBorder="1" applyAlignment="1">
      <alignment horizontal="left" vertical="center" indent="1"/>
    </xf>
    <xf numFmtId="176" fontId="5" fillId="0" borderId="1" xfId="55" applyNumberFormat="1" applyFont="1" applyFill="1" applyBorder="1" applyAlignment="1">
      <alignment horizontal="right" vertical="center"/>
    </xf>
    <xf numFmtId="0" fontId="5" fillId="0" borderId="2" xfId="50" applyFont="1" applyBorder="1" applyAlignment="1">
      <alignment horizontal="center" vertical="center"/>
    </xf>
    <xf numFmtId="0" fontId="5" fillId="0" borderId="3" xfId="50" applyFont="1" applyBorder="1" applyAlignment="1">
      <alignment horizontal="center" vertical="center"/>
    </xf>
    <xf numFmtId="176" fontId="14" fillId="0" borderId="1" xfId="55" applyNumberFormat="1" applyFont="1" applyBorder="1" applyAlignment="1">
      <alignment horizontal="right" vertical="center"/>
    </xf>
    <xf numFmtId="176" fontId="16" fillId="0" borderId="0" xfId="50" applyNumberFormat="1"/>
    <xf numFmtId="176" fontId="5" fillId="0" borderId="0" xfId="50" applyNumberFormat="1" applyFont="1" applyFill="1" applyAlignment="1" applyProtection="1">
      <alignment vertical="center" wrapText="1"/>
    </xf>
    <xf numFmtId="176" fontId="6" fillId="0" borderId="0" xfId="50" applyNumberFormat="1" applyFont="1" applyFill="1" applyAlignment="1" applyProtection="1">
      <alignment vertical="center" wrapText="1"/>
    </xf>
    <xf numFmtId="176" fontId="7" fillId="0" borderId="0" xfId="50" applyNumberFormat="1" applyFont="1" applyFill="1" applyAlignment="1" applyProtection="1">
      <alignment horizontal="center" vertical="center" wrapText="1"/>
    </xf>
    <xf numFmtId="176" fontId="6" fillId="0" borderId="14" xfId="50" applyNumberFormat="1" applyFont="1" applyFill="1" applyBorder="1" applyAlignment="1" applyProtection="1">
      <alignment vertical="center"/>
    </xf>
    <xf numFmtId="176" fontId="6" fillId="0" borderId="14" xfId="50" applyNumberFormat="1" applyFont="1" applyFill="1" applyBorder="1" applyAlignment="1" applyProtection="1">
      <alignment vertical="center" wrapText="1"/>
    </xf>
    <xf numFmtId="176" fontId="5" fillId="0" borderId="1" xfId="50" applyNumberFormat="1" applyFont="1" applyFill="1" applyBorder="1" applyAlignment="1" applyProtection="1">
      <alignment horizontal="center" vertical="center" wrapText="1"/>
    </xf>
    <xf numFmtId="176" fontId="5" fillId="0" borderId="2" xfId="50" applyNumberFormat="1" applyFont="1" applyFill="1" applyBorder="1" applyAlignment="1" applyProtection="1">
      <alignment horizontal="center" vertical="center" wrapText="1"/>
    </xf>
    <xf numFmtId="176" fontId="5" fillId="0" borderId="3" xfId="50" applyNumberFormat="1" applyFont="1" applyFill="1" applyBorder="1" applyAlignment="1" applyProtection="1">
      <alignment horizontal="center" vertical="center" wrapText="1"/>
    </xf>
    <xf numFmtId="176" fontId="5" fillId="0" borderId="6" xfId="50" applyNumberFormat="1" applyFont="1" applyFill="1" applyBorder="1" applyAlignment="1" applyProtection="1">
      <alignment horizontal="center" vertical="center" wrapText="1"/>
    </xf>
    <xf numFmtId="176" fontId="5" fillId="0" borderId="7" xfId="50" applyNumberFormat="1" applyFont="1" applyFill="1" applyBorder="1" applyAlignment="1" applyProtection="1">
      <alignment horizontal="center" vertical="center" wrapText="1"/>
    </xf>
    <xf numFmtId="176" fontId="5" fillId="0" borderId="13" xfId="50" applyNumberFormat="1" applyFont="1" applyFill="1" applyBorder="1" applyAlignment="1" applyProtection="1">
      <alignment horizontal="center" vertical="center" wrapText="1"/>
    </xf>
    <xf numFmtId="0" fontId="5" fillId="0" borderId="1" xfId="50" applyNumberFormat="1" applyFont="1" applyBorder="1" applyAlignment="1">
      <alignment horizontal="left" vertical="center"/>
    </xf>
    <xf numFmtId="176" fontId="5" fillId="0" borderId="1" xfId="50" applyNumberFormat="1" applyFont="1" applyBorder="1" applyAlignment="1">
      <alignment vertical="center"/>
    </xf>
    <xf numFmtId="176" fontId="5" fillId="0" borderId="1" xfId="50" applyNumberFormat="1" applyFont="1" applyFill="1" applyBorder="1" applyAlignment="1" applyProtection="1">
      <alignment horizontal="right" vertical="center"/>
    </xf>
    <xf numFmtId="176" fontId="5" fillId="0" borderId="2" xfId="50" applyNumberFormat="1" applyFont="1" applyBorder="1" applyAlignment="1">
      <alignment horizontal="center" vertical="center"/>
    </xf>
    <xf numFmtId="176" fontId="5" fillId="0" borderId="3" xfId="50" applyNumberFormat="1" applyFont="1" applyBorder="1" applyAlignment="1">
      <alignment horizontal="center" vertical="center"/>
    </xf>
    <xf numFmtId="176" fontId="9" fillId="0" borderId="1" xfId="50" applyNumberFormat="1" applyFont="1" applyFill="1" applyBorder="1" applyAlignment="1" applyProtection="1">
      <alignment horizontal="right"/>
    </xf>
    <xf numFmtId="176" fontId="6" fillId="0" borderId="0" xfId="50" applyNumberFormat="1" applyFont="1" applyFill="1" applyAlignment="1" applyProtection="1">
      <alignment horizontal="right" vertical="center"/>
    </xf>
    <xf numFmtId="10" fontId="5" fillId="0" borderId="1" xfId="50" applyNumberFormat="1" applyFont="1" applyBorder="1" applyAlignment="1">
      <alignment horizontal="right" vertical="center"/>
    </xf>
    <xf numFmtId="9" fontId="5" fillId="0" borderId="1" xfId="50" applyNumberFormat="1" applyFont="1" applyBorder="1" applyAlignment="1">
      <alignment horizontal="right" vertical="center"/>
    </xf>
    <xf numFmtId="10" fontId="9" fillId="0" borderId="1" xfId="50" applyNumberFormat="1" applyFont="1" applyFill="1" applyBorder="1" applyAlignment="1" applyProtection="1">
      <alignment horizontal="right"/>
    </xf>
    <xf numFmtId="0" fontId="17" fillId="0" borderId="0" xfId="0" applyFont="1" applyFill="1" applyBorder="1" applyAlignment="1"/>
    <xf numFmtId="0" fontId="2" fillId="0" borderId="16" xfId="0" applyNumberFormat="1" applyFont="1" applyFill="1" applyBorder="1" applyAlignment="1">
      <alignment horizontal="left"/>
    </xf>
    <xf numFmtId="0" fontId="2" fillId="0" borderId="17" xfId="0" applyNumberFormat="1" applyFont="1" applyFill="1" applyBorder="1" applyAlignment="1">
      <alignment horizontal="left"/>
    </xf>
    <xf numFmtId="0" fontId="5" fillId="0" borderId="18" xfId="0" applyNumberFormat="1" applyFont="1" applyFill="1" applyBorder="1" applyAlignment="1">
      <alignment horizontal="right" vertical="center"/>
    </xf>
    <xf numFmtId="0" fontId="18" fillId="0" borderId="19" xfId="0" applyNumberFormat="1" applyFont="1" applyFill="1" applyBorder="1" applyAlignment="1">
      <alignment horizontal="center" vertical="center"/>
    </xf>
    <xf numFmtId="0" fontId="5" fillId="0" borderId="20" xfId="0" applyNumberFormat="1" applyFont="1" applyFill="1" applyBorder="1" applyAlignment="1">
      <alignment horizontal="left" vertical="center"/>
    </xf>
    <xf numFmtId="0" fontId="5" fillId="0" borderId="21" xfId="0" applyNumberFormat="1" applyFont="1" applyFill="1" applyBorder="1" applyAlignment="1">
      <alignment horizontal="right" vertical="center"/>
    </xf>
    <xf numFmtId="0" fontId="5" fillId="0" borderId="15" xfId="0" applyNumberFormat="1" applyFont="1" applyFill="1" applyBorder="1" applyAlignment="1">
      <alignment horizontal="center" vertical="center"/>
    </xf>
    <xf numFmtId="0" fontId="5" fillId="0" borderId="15" xfId="0" applyNumberFormat="1" applyFont="1" applyFill="1" applyBorder="1" applyAlignment="1">
      <alignment horizontal="center" vertical="center" wrapText="1"/>
    </xf>
    <xf numFmtId="0" fontId="5" fillId="0" borderId="15" xfId="0" applyFont="1" applyFill="1" applyBorder="1" applyAlignment="1">
      <alignment horizontal="left" vertical="center"/>
    </xf>
    <xf numFmtId="177" fontId="5" fillId="0" borderId="15" xfId="0" applyNumberFormat="1" applyFont="1" applyFill="1" applyBorder="1" applyAlignment="1">
      <alignment horizontal="right" vertical="center"/>
    </xf>
    <xf numFmtId="0" fontId="5" fillId="0" borderId="15" xfId="0" applyNumberFormat="1" applyFont="1" applyFill="1" applyBorder="1" applyAlignment="1">
      <alignment horizontal="left" vertical="center"/>
    </xf>
    <xf numFmtId="0" fontId="19" fillId="0" borderId="0" xfId="0" applyFont="1" applyFill="1" applyAlignment="1" applyProtection="1">
      <protection locked="0"/>
    </xf>
    <xf numFmtId="178" fontId="0" fillId="0" borderId="0" xfId="55" applyNumberFormat="1" applyAlignment="1">
      <alignment vertical="center"/>
    </xf>
    <xf numFmtId="178" fontId="5" fillId="0" borderId="0" xfId="55" applyNumberFormat="1" applyFont="1" applyAlignment="1">
      <alignment vertical="center"/>
    </xf>
    <xf numFmtId="178" fontId="7" fillId="0" borderId="0" xfId="55" applyNumberFormat="1" applyFont="1" applyAlignment="1">
      <alignment horizontal="center" vertical="center"/>
    </xf>
    <xf numFmtId="0" fontId="6" fillId="0" borderId="0" xfId="0" applyNumberFormat="1" applyFont="1" applyFill="1" applyAlignment="1" applyProtection="1">
      <alignment horizontal="left" vertical="center"/>
      <protection locked="0"/>
    </xf>
    <xf numFmtId="0" fontId="5" fillId="0" borderId="15" xfId="0" applyNumberFormat="1" applyFont="1" applyFill="1" applyBorder="1" applyAlignment="1" applyProtection="1">
      <alignment horizontal="center" vertical="center"/>
      <protection locked="0"/>
    </xf>
    <xf numFmtId="0" fontId="5" fillId="0" borderId="15" xfId="0" applyNumberFormat="1" applyFont="1" applyFill="1" applyBorder="1" applyAlignment="1" applyProtection="1">
      <alignment horizontal="center" vertical="center" wrapText="1"/>
      <protection locked="0"/>
    </xf>
    <xf numFmtId="0" fontId="9" fillId="0" borderId="15" xfId="0" applyNumberFormat="1" applyFont="1" applyFill="1" applyBorder="1" applyAlignment="1" applyProtection="1">
      <alignment horizontal="center" vertical="center"/>
      <protection locked="0"/>
    </xf>
    <xf numFmtId="0" fontId="9" fillId="0" borderId="15" xfId="0" applyNumberFormat="1" applyFont="1" applyFill="1" applyBorder="1" applyAlignment="1" applyProtection="1">
      <alignment horizontal="left" vertical="center"/>
      <protection locked="0"/>
    </xf>
    <xf numFmtId="179" fontId="20" fillId="0" borderId="15" xfId="0" applyNumberFormat="1" applyFont="1" applyFill="1" applyBorder="1" applyAlignment="1" applyProtection="1">
      <alignment horizontal="right" vertical="center" wrapText="1"/>
      <protection locked="0"/>
    </xf>
    <xf numFmtId="0" fontId="5" fillId="0" borderId="15" xfId="0" applyFont="1" applyFill="1" applyBorder="1" applyAlignment="1" applyProtection="1">
      <alignment horizontal="left" vertical="center"/>
      <protection locked="0"/>
    </xf>
    <xf numFmtId="0" fontId="6" fillId="0" borderId="15" xfId="0" applyFont="1" applyFill="1" applyBorder="1" applyAlignment="1" applyProtection="1">
      <alignment horizontal="left" vertical="center"/>
      <protection locked="0"/>
    </xf>
    <xf numFmtId="179" fontId="6" fillId="0" borderId="15" xfId="0" applyNumberFormat="1" applyFont="1" applyFill="1" applyBorder="1" applyAlignment="1" applyProtection="1">
      <alignment horizontal="right" vertical="center" wrapText="1"/>
      <protection locked="0"/>
    </xf>
    <xf numFmtId="179" fontId="6" fillId="0" borderId="15" xfId="0" applyNumberFormat="1" applyFont="1" applyFill="1" applyBorder="1" applyAlignment="1" applyProtection="1">
      <alignment horizontal="right" vertical="center"/>
      <protection locked="0"/>
    </xf>
    <xf numFmtId="0" fontId="6" fillId="0" borderId="15" xfId="0" applyFont="1" applyFill="1" applyBorder="1" applyAlignment="1" applyProtection="1">
      <alignment horizontal="left" vertical="center" indent="1"/>
      <protection locked="0"/>
    </xf>
    <xf numFmtId="0" fontId="6" fillId="0" borderId="15" xfId="0" applyFont="1" applyFill="1" applyBorder="1" applyAlignment="1" applyProtection="1">
      <alignment horizontal="left" vertical="center" indent="2"/>
      <protection locked="0"/>
    </xf>
    <xf numFmtId="0" fontId="6" fillId="0" borderId="15" xfId="0" applyNumberFormat="1" applyFont="1" applyFill="1" applyBorder="1" applyAlignment="1" applyProtection="1">
      <alignment horizontal="left" vertical="center"/>
      <protection locked="0"/>
    </xf>
    <xf numFmtId="0" fontId="6" fillId="0" borderId="15" xfId="0" applyNumberFormat="1" applyFont="1" applyFill="1" applyBorder="1" applyAlignment="1" applyProtection="1">
      <alignment horizontal="left" vertical="center" wrapText="1"/>
      <protection locked="0"/>
    </xf>
    <xf numFmtId="178" fontId="6" fillId="0" borderId="0" xfId="55" applyNumberFormat="1" applyFont="1" applyAlignment="1">
      <alignment vertical="center"/>
    </xf>
    <xf numFmtId="0" fontId="6" fillId="0" borderId="0" xfId="0" applyNumberFormat="1" applyFont="1" applyFill="1" applyAlignment="1" applyProtection="1">
      <alignment horizontal="right" vertical="center"/>
      <protection locked="0"/>
    </xf>
    <xf numFmtId="0" fontId="21" fillId="0" borderId="15" xfId="0" applyNumberFormat="1" applyFont="1" applyFill="1" applyBorder="1" applyAlignment="1" applyProtection="1">
      <alignment horizontal="center" vertical="center" wrapText="1"/>
      <protection locked="0"/>
    </xf>
    <xf numFmtId="0" fontId="15" fillId="0" borderId="0" xfId="0" applyNumberFormat="1" applyFont="1" applyFill="1" applyAlignment="1" applyProtection="1">
      <alignment horizontal="left" vertical="center"/>
      <protection locked="0"/>
    </xf>
    <xf numFmtId="0" fontId="22" fillId="0" borderId="0" xfId="0" applyNumberFormat="1" applyFont="1" applyFill="1" applyAlignment="1" applyProtection="1">
      <alignment horizontal="center" vertical="center"/>
      <protection locked="0"/>
    </xf>
    <xf numFmtId="0" fontId="9" fillId="0" borderId="22" xfId="0" applyNumberFormat="1" applyFont="1" applyFill="1" applyBorder="1" applyAlignment="1" applyProtection="1">
      <alignment horizontal="center" vertical="center" wrapText="1"/>
      <protection locked="0"/>
    </xf>
    <xf numFmtId="179" fontId="23" fillId="0" borderId="15" xfId="0" applyNumberFormat="1" applyFont="1" applyFill="1" applyBorder="1" applyAlignment="1" applyProtection="1">
      <alignment horizontal="right" vertical="center"/>
      <protection locked="0"/>
    </xf>
    <xf numFmtId="0" fontId="24" fillId="0" borderId="15" xfId="0" applyFont="1" applyFill="1" applyBorder="1" applyAlignment="1" applyProtection="1">
      <alignment horizontal="left" vertical="center" wrapText="1"/>
      <protection locked="0"/>
    </xf>
    <xf numFmtId="0" fontId="24" fillId="0" borderId="15" xfId="0" applyFont="1" applyFill="1" applyBorder="1" applyAlignment="1" applyProtection="1">
      <alignment horizontal="left" vertical="center"/>
      <protection locked="0"/>
    </xf>
    <xf numFmtId="179" fontId="24" fillId="0" borderId="15" xfId="0" applyNumberFormat="1" applyFont="1" applyFill="1" applyBorder="1" applyAlignment="1" applyProtection="1">
      <alignment horizontal="right" vertical="center"/>
      <protection locked="0"/>
    </xf>
    <xf numFmtId="0" fontId="24" fillId="0" borderId="15" xfId="0" applyFont="1" applyFill="1" applyBorder="1" applyAlignment="1" applyProtection="1">
      <alignment horizontal="left" vertical="center" wrapText="1" indent="1"/>
      <protection locked="0"/>
    </xf>
    <xf numFmtId="0" fontId="24" fillId="0" borderId="15" xfId="0" applyFont="1" applyFill="1" applyBorder="1" applyAlignment="1" applyProtection="1">
      <alignment horizontal="left" vertical="center" wrapText="1" indent="2"/>
      <protection locked="0"/>
    </xf>
    <xf numFmtId="0" fontId="24" fillId="0" borderId="15" xfId="0" applyNumberFormat="1" applyFont="1" applyFill="1" applyBorder="1" applyAlignment="1" applyProtection="1">
      <alignment horizontal="left" vertical="center" wrapText="1"/>
      <protection locked="0"/>
    </xf>
    <xf numFmtId="0" fontId="24" fillId="0" borderId="22" xfId="0" applyNumberFormat="1" applyFont="1" applyFill="1" applyBorder="1" applyAlignment="1" applyProtection="1">
      <alignment horizontal="left" vertical="center" wrapText="1"/>
      <protection locked="0"/>
    </xf>
    <xf numFmtId="179" fontId="5" fillId="0" borderId="0" xfId="0" applyNumberFormat="1" applyFont="1" applyFill="1" applyAlignment="1" applyProtection="1">
      <alignment horizontal="left" vertical="center"/>
      <protection locked="0"/>
    </xf>
    <xf numFmtId="0" fontId="5" fillId="0" borderId="0" xfId="0" applyNumberFormat="1" applyFont="1" applyFill="1" applyAlignment="1" applyProtection="1">
      <alignment horizontal="left" vertical="center"/>
      <protection locked="0"/>
    </xf>
    <xf numFmtId="0" fontId="25" fillId="0" borderId="15" xfId="0" applyNumberFormat="1" applyFont="1" applyFill="1" applyBorder="1" applyAlignment="1" applyProtection="1">
      <alignment horizontal="center" vertical="center" wrapText="1"/>
      <protection locked="0"/>
    </xf>
    <xf numFmtId="0" fontId="5" fillId="0" borderId="0" xfId="0" applyFont="1" applyFill="1" applyAlignment="1" applyProtection="1">
      <alignment horizontal="left" vertical="center"/>
      <protection locked="0"/>
    </xf>
    <xf numFmtId="0" fontId="0" fillId="0" borderId="0" xfId="0" applyNumberFormat="1" applyFont="1" applyFill="1" applyAlignment="1" applyProtection="1">
      <alignment horizontal="left" vertical="center"/>
      <protection locked="0"/>
    </xf>
    <xf numFmtId="0" fontId="5" fillId="0" borderId="15" xfId="0" applyNumberFormat="1" applyFont="1" applyFill="1" applyBorder="1" applyAlignment="1" applyProtection="1">
      <alignment horizontal="left" vertical="center" wrapText="1"/>
      <protection locked="0"/>
    </xf>
    <xf numFmtId="0" fontId="5" fillId="0" borderId="15" xfId="0" applyNumberFormat="1" applyFont="1" applyFill="1" applyBorder="1" applyAlignment="1" applyProtection="1">
      <alignment horizontal="left" vertical="center"/>
      <protection locked="0"/>
    </xf>
    <xf numFmtId="179" fontId="5" fillId="0" borderId="15" xfId="0" applyNumberFormat="1" applyFont="1" applyFill="1" applyBorder="1" applyAlignment="1" applyProtection="1">
      <alignment horizontal="right" vertical="center"/>
      <protection locked="0"/>
    </xf>
    <xf numFmtId="179" fontId="9" fillId="0" borderId="15" xfId="0" applyNumberFormat="1" applyFont="1" applyFill="1" applyBorder="1" applyAlignment="1" applyProtection="1">
      <alignment horizontal="right" vertical="center"/>
      <protection locked="0"/>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常规_2015年蓝本格式" xfId="50"/>
    <cellStyle name="常规 3 3" xfId="51"/>
    <cellStyle name="常规 2 2" xfId="52"/>
    <cellStyle name="常规 3 4" xfId="53"/>
    <cellStyle name="常规 2 3" xfId="54"/>
    <cellStyle name="常规_04-分类改革-预算表" xfId="55"/>
    <cellStyle name="常规 5" xfId="56"/>
    <cellStyle name="常规 4" xfId="57"/>
    <cellStyle name="千位分隔 2" xfId="58"/>
    <cellStyle name="常规 2" xfId="59"/>
    <cellStyle name="常规 2 4" xfId="60"/>
    <cellStyle name="常规 3" xfId="6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externalLink" Target="externalLinks/externalLink3.xml"/><Relationship Id="rId13" Type="http://schemas.openxmlformats.org/officeDocument/2006/relationships/externalLink" Target="externalLinks/externalLink2.xml"/><Relationship Id="rId12" Type="http://schemas.openxmlformats.org/officeDocument/2006/relationships/externalLink" Target="externalLinks/externalLink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C:\Users\&#23551;&#23425;&#22823;&#38431;&#36130;&#21153;&#23460;\Desktop\2023&#24180;&#37096;&#38376;&#20844;&#24320;\&#25910;&#25903;&#39044;&#31639;&#24635;&#34920;"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file:///C:\Users\&#23551;&#23425;&#22823;&#38431;&#36130;&#21153;&#23460;\Desktop\2023&#24180;&#37096;&#38376;&#20844;&#24320;\&#25910;&#20837;&#39044;&#31639;&#3492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file:///C:\Users\&#23551;&#23425;&#22823;&#38431;&#36130;&#21153;&#23460;\Desktop\2023&#24180;&#37096;&#38376;&#20844;&#24320;\&#36130;&#25919;&#25320;&#27454;&#25910;&#25903;&#39044;&#31639;&#24635;&#34920;" TargetMode="External"/></Relationships>
</file>

<file path=xl/externalLinks/externalLink1.xml><?xml version="1.0" encoding="utf-8"?>
<externalLink xmlns="http://schemas.openxmlformats.org/spreadsheetml/2006/main">
  <externalBook xmlns:r="http://schemas.openxmlformats.org/officeDocument/2006/relationships" r:id="rId1"/>
</externalLink>
</file>

<file path=xl/externalLinks/externalLink2.xml><?xml version="1.0" encoding="utf-8"?>
<externalLink xmlns="http://schemas.openxmlformats.org/spreadsheetml/2006/main">
  <externalBook xmlns:r="http://schemas.openxmlformats.org/officeDocument/2006/relationships" r:id="rId1"/>
</externalLink>
</file>

<file path=xl/externalLinks/externalLink3.xml><?xml version="1.0" encoding="utf-8"?>
<externalLink xmlns="http://schemas.openxmlformats.org/spreadsheetml/2006/main">
  <externalBook xmlns:r="http://schemas.openxmlformats.org/officeDocument/2006/relationships" r:id="rId1"/>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showGridLines="0" tabSelected="1" zoomScale="85" zoomScaleNormal="85" zoomScaleSheetLayoutView="60" workbookViewId="0">
      <selection activeCell="C11" sqref="C11"/>
    </sheetView>
  </sheetViews>
  <sheetFormatPr defaultColWidth="8.25" defaultRowHeight="13" outlineLevelCol="3"/>
  <cols>
    <col min="1" max="1" width="30.775" style="129" customWidth="1"/>
    <col min="2" max="2" width="22.9166666666667" style="129" customWidth="1"/>
    <col min="3" max="3" width="30.775" style="129" customWidth="1"/>
    <col min="4" max="4" width="22.9166666666667" style="129" customWidth="1"/>
    <col min="5" max="26" width="8.775" style="129" customWidth="1"/>
    <col min="27" max="16384" width="8.25" style="129"/>
  </cols>
  <sheetData>
    <row r="1" s="129" customFormat="1" ht="18.75" customHeight="1" spans="1:4">
      <c r="A1" s="130"/>
      <c r="B1" s="131"/>
      <c r="C1" s="131"/>
      <c r="D1" s="132" t="s">
        <v>0</v>
      </c>
    </row>
    <row r="2" s="129" customFormat="1" ht="30.75" customHeight="1" spans="1:4">
      <c r="A2" s="133" t="s">
        <v>1</v>
      </c>
      <c r="B2" s="133"/>
      <c r="C2" s="133"/>
      <c r="D2" s="133"/>
    </row>
    <row r="3" s="129" customFormat="1" ht="12.75" customHeight="1" spans="1:4">
      <c r="A3" s="134" t="s">
        <v>2</v>
      </c>
      <c r="B3" s="134"/>
      <c r="C3" s="134"/>
      <c r="D3" s="135" t="s">
        <v>3</v>
      </c>
    </row>
    <row r="4" s="129" customFormat="1" ht="18" customHeight="1" spans="1:4">
      <c r="A4" s="146" t="s">
        <v>4</v>
      </c>
      <c r="B4" s="146"/>
      <c r="C4" s="146" t="s">
        <v>5</v>
      </c>
      <c r="D4" s="146"/>
    </row>
    <row r="5" s="129" customFormat="1" ht="16.5" customHeight="1" spans="1:4">
      <c r="A5" s="146" t="s">
        <v>6</v>
      </c>
      <c r="B5" s="146" t="s">
        <v>7</v>
      </c>
      <c r="C5" s="146" t="s">
        <v>6</v>
      </c>
      <c r="D5" s="146" t="s">
        <v>7</v>
      </c>
    </row>
    <row r="6" s="129" customFormat="1" ht="15" customHeight="1" spans="1:4">
      <c r="A6" s="179" t="s">
        <v>8</v>
      </c>
      <c r="B6" s="180">
        <v>56</v>
      </c>
      <c r="C6" s="179" t="s">
        <v>9</v>
      </c>
      <c r="D6" s="180">
        <v>24</v>
      </c>
    </row>
    <row r="7" s="129" customFormat="1" ht="15" customHeight="1" spans="1:4">
      <c r="A7" s="179" t="s">
        <v>10</v>
      </c>
      <c r="B7" s="180">
        <v>0</v>
      </c>
      <c r="C7" s="179" t="s">
        <v>11</v>
      </c>
      <c r="D7" s="180">
        <v>1831.44</v>
      </c>
    </row>
    <row r="8" s="129" customFormat="1" ht="15" customHeight="1" spans="1:4">
      <c r="A8" s="179" t="s">
        <v>12</v>
      </c>
      <c r="B8" s="180">
        <v>0</v>
      </c>
      <c r="C8" s="179" t="s">
        <v>13</v>
      </c>
      <c r="D8" s="180" t="s">
        <v>13</v>
      </c>
    </row>
    <row r="9" s="129" customFormat="1" ht="15" customHeight="1" spans="1:4">
      <c r="A9" s="179" t="s">
        <v>14</v>
      </c>
      <c r="B9" s="180">
        <v>0</v>
      </c>
      <c r="C9" s="179" t="s">
        <v>13</v>
      </c>
      <c r="D9" s="180" t="s">
        <v>13</v>
      </c>
    </row>
    <row r="10" s="129" customFormat="1" ht="15" customHeight="1" spans="1:4">
      <c r="A10" s="179" t="s">
        <v>15</v>
      </c>
      <c r="B10" s="180">
        <v>0</v>
      </c>
      <c r="C10" s="179" t="s">
        <v>13</v>
      </c>
      <c r="D10" s="180" t="s">
        <v>13</v>
      </c>
    </row>
    <row r="11" s="129" customFormat="1" ht="15" customHeight="1" spans="1:4">
      <c r="A11" s="179" t="s">
        <v>16</v>
      </c>
      <c r="B11" s="180">
        <v>0</v>
      </c>
      <c r="C11" s="179" t="s">
        <v>13</v>
      </c>
      <c r="D11" s="180" t="s">
        <v>13</v>
      </c>
    </row>
    <row r="12" s="129" customFormat="1" ht="15" customHeight="1" spans="1:4">
      <c r="A12" s="179" t="s">
        <v>17</v>
      </c>
      <c r="B12" s="180">
        <v>0</v>
      </c>
      <c r="C12" s="179" t="s">
        <v>13</v>
      </c>
      <c r="D12" s="180" t="s">
        <v>13</v>
      </c>
    </row>
    <row r="13" s="129" customFormat="1" ht="15" customHeight="1" spans="1:4">
      <c r="A13" s="179" t="s">
        <v>18</v>
      </c>
      <c r="B13" s="180">
        <v>0</v>
      </c>
      <c r="C13" s="179" t="s">
        <v>13</v>
      </c>
      <c r="D13" s="180" t="s">
        <v>13</v>
      </c>
    </row>
    <row r="14" s="129" customFormat="1" ht="15" customHeight="1" spans="1:4">
      <c r="A14" s="179" t="s">
        <v>19</v>
      </c>
      <c r="B14" s="180">
        <v>875.41</v>
      </c>
      <c r="C14" s="179" t="s">
        <v>13</v>
      </c>
      <c r="D14" s="180" t="s">
        <v>13</v>
      </c>
    </row>
    <row r="15" s="129" customFormat="1" ht="15" customHeight="1" spans="1:4">
      <c r="A15" s="179"/>
      <c r="B15" s="180"/>
      <c r="C15" s="179"/>
      <c r="D15" s="180"/>
    </row>
    <row r="16" s="129" customFormat="1" ht="15" customHeight="1" spans="1:4">
      <c r="A16" s="146" t="s">
        <v>20</v>
      </c>
      <c r="B16" s="180">
        <v>931.41</v>
      </c>
      <c r="C16" s="146" t="s">
        <v>21</v>
      </c>
      <c r="D16" s="180">
        <v>1855.44</v>
      </c>
    </row>
    <row r="17" s="129" customFormat="1" ht="15" customHeight="1" spans="1:4">
      <c r="A17" s="179" t="s">
        <v>22</v>
      </c>
      <c r="B17" s="180">
        <v>0</v>
      </c>
      <c r="C17" s="179" t="s">
        <v>23</v>
      </c>
      <c r="D17" s="180">
        <f>SUM(B19-D16)</f>
        <v>0</v>
      </c>
    </row>
    <row r="18" s="129" customFormat="1" ht="15" customHeight="1" spans="1:4">
      <c r="A18" s="179" t="s">
        <v>24</v>
      </c>
      <c r="B18" s="180">
        <v>924.03</v>
      </c>
      <c r="C18" s="179"/>
      <c r="D18" s="180"/>
    </row>
    <row r="19" s="129" customFormat="1" ht="15" customHeight="1" spans="1:4">
      <c r="A19" s="148" t="s">
        <v>25</v>
      </c>
      <c r="B19" s="181">
        <v>1855.44</v>
      </c>
      <c r="C19" s="148" t="s">
        <v>26</v>
      </c>
      <c r="D19" s="181">
        <v>1855.44</v>
      </c>
    </row>
  </sheetData>
  <sheetProtection formatCells="0" formatColumns="0" formatRows="0" insertRows="0" insertColumns="0" insertHyperlinks="0" deleteColumns="0" deleteRows="0" sort="0" autoFilter="0" pivotTables="0"/>
  <mergeCells count="4">
    <mergeCell ref="A2:D2"/>
    <mergeCell ref="A3:C3"/>
    <mergeCell ref="A4:B4"/>
    <mergeCell ref="C4:D4"/>
  </mergeCells>
  <printOptions horizontalCentered="1"/>
  <pageMargins left="0.59" right="0.59" top="0.59" bottom="0.59" header="0.5" footer="0.5"/>
  <pageSetup paperSize="9" scale="70" orientation="landscape" horizontalDpi="300" verticalDpi="300"/>
  <headerFooter alignWithMargins="0" scaleWithDoc="0">
    <oddFooter>&amp;C共&amp;N页  第&amp;P页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CY14"/>
  <sheetViews>
    <sheetView zoomScale="68" zoomScaleNormal="68" showRuler="0" workbookViewId="0">
      <selection activeCell="N20" sqref="N20"/>
    </sheetView>
  </sheetViews>
  <sheetFormatPr defaultColWidth="7.5" defaultRowHeight="13"/>
  <cols>
    <col min="1" max="1" width="19.7583333333333" style="141" customWidth="1"/>
    <col min="2" max="2" width="10.3583333333333" style="141" customWidth="1"/>
    <col min="3" max="3" width="14.8833333333333" style="141" customWidth="1"/>
    <col min="4" max="4" width="12.5" style="141" customWidth="1"/>
    <col min="5" max="9" width="8.925" style="141" customWidth="1"/>
    <col min="10" max="10" width="10.7166666666667" style="141" customWidth="1"/>
    <col min="11" max="11" width="10.95" style="141" customWidth="1"/>
    <col min="12" max="19" width="8.925" style="141" customWidth="1"/>
    <col min="20" max="20" width="11.7833333333333" style="141" customWidth="1"/>
    <col min="21" max="22" width="8.925" style="141" customWidth="1"/>
    <col min="23" max="103" width="8.33333333333333" style="141" customWidth="1"/>
    <col min="104" max="16384" width="7.5" style="141"/>
  </cols>
  <sheetData>
    <row r="3" ht="13.5" customHeight="1" spans="1:103">
      <c r="A3" s="162"/>
      <c r="B3" s="162"/>
      <c r="C3" s="162"/>
      <c r="D3" s="162"/>
      <c r="E3" s="162"/>
      <c r="F3" s="162"/>
      <c r="G3" s="162"/>
      <c r="H3" s="162"/>
      <c r="I3" s="162"/>
      <c r="J3" s="162"/>
      <c r="K3" s="162"/>
      <c r="L3" s="162"/>
      <c r="M3" s="162"/>
      <c r="N3" s="162"/>
      <c r="O3" s="162"/>
      <c r="P3" s="174"/>
      <c r="Q3" s="162"/>
      <c r="R3" s="162"/>
      <c r="S3" s="162"/>
      <c r="T3" s="162"/>
      <c r="U3" s="162"/>
      <c r="V3" s="160" t="s">
        <v>27</v>
      </c>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c r="BV3" s="176"/>
      <c r="BW3" s="176"/>
      <c r="BX3" s="176"/>
      <c r="BY3" s="176"/>
      <c r="BZ3" s="176"/>
      <c r="CA3" s="176"/>
      <c r="CB3" s="176"/>
      <c r="CC3" s="176"/>
      <c r="CD3" s="176"/>
      <c r="CE3" s="176"/>
      <c r="CF3" s="176"/>
      <c r="CG3" s="176"/>
      <c r="CH3" s="176"/>
      <c r="CI3" s="176"/>
      <c r="CJ3" s="176"/>
      <c r="CK3" s="176"/>
      <c r="CL3" s="176"/>
      <c r="CM3" s="176"/>
      <c r="CN3" s="176"/>
      <c r="CO3" s="176"/>
      <c r="CP3" s="176"/>
      <c r="CQ3" s="176"/>
      <c r="CR3" s="176"/>
      <c r="CS3" s="176"/>
      <c r="CT3" s="176"/>
      <c r="CU3" s="176"/>
      <c r="CV3" s="176"/>
      <c r="CW3" s="176"/>
      <c r="CX3" s="176"/>
      <c r="CY3" s="176"/>
    </row>
    <row r="4" ht="22.5" customHeight="1" spans="1:103">
      <c r="A4" s="163" t="s">
        <v>28</v>
      </c>
      <c r="B4" s="163"/>
      <c r="C4" s="163"/>
      <c r="D4" s="163"/>
      <c r="E4" s="163"/>
      <c r="F4" s="163"/>
      <c r="G4" s="163"/>
      <c r="H4" s="163"/>
      <c r="I4" s="163"/>
      <c r="J4" s="163"/>
      <c r="K4" s="163"/>
      <c r="L4" s="163"/>
      <c r="M4" s="163"/>
      <c r="N4" s="163"/>
      <c r="O4" s="163"/>
      <c r="P4" s="163"/>
      <c r="Q4" s="163"/>
      <c r="R4" s="163"/>
      <c r="S4" s="163"/>
      <c r="T4" s="163"/>
      <c r="U4" s="163"/>
      <c r="V4" s="163"/>
      <c r="W4" s="177"/>
      <c r="X4" s="177"/>
      <c r="Y4" s="177"/>
      <c r="Z4" s="177"/>
      <c r="AA4" s="177"/>
      <c r="AB4" s="177"/>
      <c r="AC4" s="177"/>
      <c r="AD4" s="177"/>
      <c r="AE4" s="177"/>
      <c r="AF4" s="177"/>
      <c r="AG4" s="177"/>
      <c r="AH4" s="177"/>
      <c r="AI4" s="177"/>
      <c r="AJ4" s="177"/>
      <c r="AK4" s="177"/>
      <c r="AL4" s="177"/>
      <c r="AM4" s="177"/>
      <c r="AN4" s="177"/>
      <c r="AO4" s="177"/>
      <c r="AP4" s="177"/>
      <c r="AQ4" s="177"/>
      <c r="AR4" s="177"/>
      <c r="AS4" s="177"/>
      <c r="AT4" s="177"/>
      <c r="AU4" s="177"/>
      <c r="AV4" s="177"/>
      <c r="AW4" s="177"/>
      <c r="AX4" s="177"/>
      <c r="AY4" s="177"/>
      <c r="AZ4" s="177"/>
      <c r="BA4" s="177"/>
      <c r="BB4" s="177"/>
      <c r="BC4" s="177"/>
      <c r="BD4" s="177"/>
      <c r="BE4" s="177"/>
      <c r="BF4" s="177"/>
      <c r="BG4" s="177"/>
      <c r="BH4" s="177"/>
      <c r="BI4" s="177"/>
      <c r="BJ4" s="177"/>
      <c r="BK4" s="177"/>
      <c r="BL4" s="177"/>
      <c r="BM4" s="177"/>
      <c r="BN4" s="177"/>
      <c r="BO4" s="177"/>
      <c r="BP4" s="177"/>
      <c r="BQ4" s="177"/>
      <c r="BR4" s="177"/>
      <c r="BS4" s="177"/>
      <c r="BT4" s="177"/>
      <c r="BU4" s="177"/>
      <c r="BV4" s="177"/>
      <c r="BW4" s="177"/>
      <c r="BX4" s="177"/>
      <c r="BY4" s="177"/>
      <c r="BZ4" s="177"/>
      <c r="CA4" s="177"/>
      <c r="CB4" s="177"/>
      <c r="CC4" s="177"/>
      <c r="CD4" s="177"/>
      <c r="CE4" s="177"/>
      <c r="CF4" s="177"/>
      <c r="CG4" s="177"/>
      <c r="CH4" s="177"/>
      <c r="CI4" s="177"/>
      <c r="CJ4" s="177"/>
      <c r="CK4" s="177"/>
      <c r="CL4" s="177"/>
      <c r="CM4" s="177"/>
      <c r="CN4" s="177"/>
      <c r="CO4" s="177"/>
      <c r="CP4" s="177"/>
      <c r="CQ4" s="177"/>
      <c r="CR4" s="177"/>
      <c r="CS4" s="177"/>
      <c r="CT4" s="177"/>
      <c r="CU4" s="177"/>
      <c r="CV4" s="177"/>
      <c r="CW4" s="177"/>
      <c r="CX4" s="177"/>
      <c r="CY4" s="177"/>
    </row>
    <row r="5" ht="16.5" customHeight="1" spans="1:103">
      <c r="A5" s="145" t="str">
        <f>"填报单位："&amp;"寿宁县消防救援大队"</f>
        <v>填报单位：寿宁县消防救援大队</v>
      </c>
      <c r="B5" s="145"/>
      <c r="C5" s="145"/>
      <c r="D5" s="145"/>
      <c r="E5" s="145"/>
      <c r="F5" s="145"/>
      <c r="G5" s="145"/>
      <c r="H5" s="145"/>
      <c r="I5" s="145"/>
      <c r="J5" s="145"/>
      <c r="K5" s="145"/>
      <c r="L5" s="145"/>
      <c r="M5" s="145"/>
      <c r="N5" s="145"/>
      <c r="O5" s="145"/>
      <c r="P5" s="174"/>
      <c r="Q5" s="145"/>
      <c r="R5" s="145"/>
      <c r="S5" s="145"/>
      <c r="T5" s="145"/>
      <c r="U5" s="160" t="s">
        <v>3</v>
      </c>
      <c r="V5" s="160"/>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c r="AW5" s="177"/>
      <c r="AX5" s="177"/>
      <c r="AY5" s="177"/>
      <c r="AZ5" s="177"/>
      <c r="BA5" s="177"/>
      <c r="BB5" s="177"/>
      <c r="BC5" s="177"/>
      <c r="BD5" s="177"/>
      <c r="BE5" s="177"/>
      <c r="BF5" s="177"/>
      <c r="BG5" s="177"/>
      <c r="BH5" s="177"/>
      <c r="BI5" s="177"/>
      <c r="BJ5" s="177"/>
      <c r="BK5" s="177"/>
      <c r="BL5" s="177"/>
      <c r="BM5" s="177"/>
      <c r="BN5" s="177"/>
      <c r="BO5" s="177"/>
      <c r="BP5" s="177"/>
      <c r="BQ5" s="177"/>
      <c r="BR5" s="177"/>
      <c r="BS5" s="177"/>
      <c r="BT5" s="177"/>
      <c r="BU5" s="177"/>
      <c r="BV5" s="177"/>
      <c r="BW5" s="177"/>
      <c r="BX5" s="177"/>
      <c r="BY5" s="177"/>
      <c r="BZ5" s="177"/>
      <c r="CA5" s="177"/>
      <c r="CB5" s="177"/>
      <c r="CC5" s="177"/>
      <c r="CD5" s="177"/>
      <c r="CE5" s="177"/>
      <c r="CF5" s="177"/>
      <c r="CG5" s="177"/>
      <c r="CH5" s="177"/>
      <c r="CI5" s="177"/>
      <c r="CJ5" s="177"/>
      <c r="CK5" s="177"/>
      <c r="CL5" s="177"/>
      <c r="CM5" s="177"/>
      <c r="CN5" s="177"/>
      <c r="CO5" s="177"/>
      <c r="CP5" s="177"/>
      <c r="CQ5" s="177"/>
      <c r="CR5" s="177"/>
      <c r="CS5" s="177"/>
      <c r="CT5" s="177"/>
      <c r="CU5" s="177"/>
      <c r="CV5" s="177"/>
      <c r="CW5" s="177"/>
      <c r="CX5" s="177"/>
      <c r="CY5" s="177"/>
    </row>
    <row r="6" ht="29.25" customHeight="1" spans="1:103">
      <c r="A6" s="147" t="s">
        <v>29</v>
      </c>
      <c r="B6" s="147" t="s">
        <v>30</v>
      </c>
      <c r="C6" s="147" t="s">
        <v>31</v>
      </c>
      <c r="D6" s="147" t="s">
        <v>24</v>
      </c>
      <c r="E6" s="147"/>
      <c r="F6" s="147"/>
      <c r="G6" s="147"/>
      <c r="H6" s="147"/>
      <c r="I6" s="147"/>
      <c r="J6" s="147" t="s">
        <v>32</v>
      </c>
      <c r="K6" s="147"/>
      <c r="L6" s="147"/>
      <c r="M6" s="147"/>
      <c r="N6" s="147"/>
      <c r="O6" s="147"/>
      <c r="P6" s="147"/>
      <c r="Q6" s="147"/>
      <c r="R6" s="147"/>
      <c r="S6" s="147"/>
      <c r="T6" s="147"/>
      <c r="U6" s="147"/>
      <c r="V6" s="147" t="s">
        <v>22</v>
      </c>
      <c r="W6" s="176"/>
      <c r="X6" s="176"/>
      <c r="Y6" s="176"/>
      <c r="Z6" s="176"/>
      <c r="AA6" s="176"/>
      <c r="AB6" s="176"/>
      <c r="AC6" s="176"/>
      <c r="AD6" s="176"/>
      <c r="AE6" s="176"/>
      <c r="AF6" s="176"/>
      <c r="AG6" s="176"/>
      <c r="AH6" s="176"/>
      <c r="AI6" s="176"/>
      <c r="AJ6" s="176"/>
      <c r="AK6" s="176"/>
      <c r="AL6" s="176"/>
      <c r="AM6" s="176"/>
      <c r="AN6" s="176"/>
      <c r="AO6" s="176"/>
      <c r="AP6" s="176"/>
      <c r="AQ6" s="176"/>
      <c r="AR6" s="176"/>
      <c r="AS6" s="176"/>
      <c r="AT6" s="176"/>
      <c r="AU6" s="176"/>
      <c r="AV6" s="176"/>
      <c r="AW6" s="176"/>
      <c r="AX6" s="176"/>
      <c r="AY6" s="176"/>
      <c r="AZ6" s="176"/>
      <c r="BA6" s="176"/>
      <c r="BB6" s="176"/>
      <c r="BC6" s="176"/>
      <c r="BD6" s="176"/>
      <c r="BE6" s="176"/>
      <c r="BF6" s="176"/>
      <c r="BG6" s="176"/>
      <c r="BH6" s="176"/>
      <c r="BI6" s="176"/>
      <c r="BJ6" s="176"/>
      <c r="BK6" s="176"/>
      <c r="BL6" s="176"/>
      <c r="BM6" s="176"/>
      <c r="BN6" s="176"/>
      <c r="BO6" s="176"/>
      <c r="BP6" s="176"/>
      <c r="BQ6" s="176"/>
      <c r="BR6" s="176"/>
      <c r="BS6" s="176"/>
      <c r="BT6" s="176"/>
      <c r="BU6" s="176"/>
      <c r="BV6" s="176"/>
      <c r="BW6" s="176"/>
      <c r="BX6" s="176"/>
      <c r="BY6" s="176"/>
      <c r="BZ6" s="176"/>
      <c r="CA6" s="176"/>
      <c r="CB6" s="176"/>
      <c r="CC6" s="176"/>
      <c r="CD6" s="176"/>
      <c r="CE6" s="176"/>
      <c r="CF6" s="176"/>
      <c r="CG6" s="176"/>
      <c r="CH6" s="176"/>
      <c r="CI6" s="176"/>
      <c r="CJ6" s="176"/>
      <c r="CK6" s="176"/>
      <c r="CL6" s="176"/>
      <c r="CM6" s="176"/>
      <c r="CN6" s="176"/>
      <c r="CO6" s="176"/>
      <c r="CP6" s="176"/>
      <c r="CQ6" s="176"/>
      <c r="CR6" s="176"/>
      <c r="CS6" s="176"/>
      <c r="CT6" s="176"/>
      <c r="CU6" s="176"/>
      <c r="CV6" s="176"/>
      <c r="CW6" s="176"/>
      <c r="CX6" s="176"/>
      <c r="CY6" s="176"/>
    </row>
    <row r="7" ht="20.25" customHeight="1" spans="1:103">
      <c r="A7" s="147"/>
      <c r="B7" s="147"/>
      <c r="C7" s="147"/>
      <c r="D7" s="147" t="s">
        <v>33</v>
      </c>
      <c r="E7" s="147" t="s">
        <v>34</v>
      </c>
      <c r="F7" s="147" t="s">
        <v>35</v>
      </c>
      <c r="G7" s="147" t="s">
        <v>36</v>
      </c>
      <c r="H7" s="147" t="s">
        <v>37</v>
      </c>
      <c r="I7" s="147" t="s">
        <v>38</v>
      </c>
      <c r="J7" s="147" t="s">
        <v>33</v>
      </c>
      <c r="K7" s="147" t="s">
        <v>39</v>
      </c>
      <c r="L7" s="147" t="s">
        <v>40</v>
      </c>
      <c r="M7" s="147" t="s">
        <v>41</v>
      </c>
      <c r="N7" s="147" t="s">
        <v>42</v>
      </c>
      <c r="O7" s="147"/>
      <c r="P7" s="147" t="s">
        <v>43</v>
      </c>
      <c r="Q7" s="147" t="s">
        <v>44</v>
      </c>
      <c r="R7" s="147"/>
      <c r="S7" s="147"/>
      <c r="T7" s="147" t="s">
        <v>45</v>
      </c>
      <c r="U7" s="147"/>
      <c r="V7" s="147"/>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76"/>
      <c r="CE7" s="176"/>
      <c r="CF7" s="176"/>
      <c r="CG7" s="176"/>
      <c r="CH7" s="176"/>
      <c r="CI7" s="176"/>
      <c r="CJ7" s="176"/>
      <c r="CK7" s="176"/>
      <c r="CL7" s="176"/>
      <c r="CM7" s="176"/>
      <c r="CN7" s="176"/>
      <c r="CO7" s="176"/>
      <c r="CP7" s="176"/>
      <c r="CQ7" s="176"/>
      <c r="CR7" s="176"/>
      <c r="CS7" s="176"/>
      <c r="CT7" s="176"/>
      <c r="CU7" s="176"/>
      <c r="CV7" s="176"/>
      <c r="CW7" s="176"/>
      <c r="CX7" s="176"/>
      <c r="CY7" s="176"/>
    </row>
    <row r="8" ht="54.75" customHeight="1" spans="1:103">
      <c r="A8" s="147"/>
      <c r="B8" s="147"/>
      <c r="C8" s="147"/>
      <c r="D8" s="147"/>
      <c r="E8" s="147"/>
      <c r="F8" s="147"/>
      <c r="G8" s="147"/>
      <c r="H8" s="147"/>
      <c r="I8" s="147"/>
      <c r="J8" s="147"/>
      <c r="K8" s="147"/>
      <c r="L8" s="147"/>
      <c r="M8" s="147"/>
      <c r="N8" s="147" t="s">
        <v>46</v>
      </c>
      <c r="O8" s="175" t="s">
        <v>47</v>
      </c>
      <c r="P8" s="147"/>
      <c r="Q8" s="147" t="s">
        <v>33</v>
      </c>
      <c r="R8" s="147" t="s">
        <v>48</v>
      </c>
      <c r="S8" s="147" t="s">
        <v>49</v>
      </c>
      <c r="T8" s="147" t="s">
        <v>46</v>
      </c>
      <c r="U8" s="178" t="s">
        <v>50</v>
      </c>
      <c r="V8" s="147"/>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row>
    <row r="9" ht="30" customHeight="1" spans="1:103">
      <c r="A9" s="164" t="s">
        <v>31</v>
      </c>
      <c r="B9" s="164"/>
      <c r="C9" s="165">
        <f>SUM(D9,J9,V9)</f>
        <v>1855.44</v>
      </c>
      <c r="D9" s="165">
        <f t="shared" ref="D9:D13" si="0">SUM(E9,F9,G9,H9,I9)</f>
        <v>924.03</v>
      </c>
      <c r="E9" s="165">
        <f t="shared" ref="E9:I9" si="1">SUM(E10)</f>
        <v>0</v>
      </c>
      <c r="F9" s="165">
        <f t="shared" si="1"/>
        <v>0</v>
      </c>
      <c r="G9" s="165">
        <f t="shared" si="1"/>
        <v>0</v>
      </c>
      <c r="H9" s="165">
        <f t="shared" si="1"/>
        <v>0</v>
      </c>
      <c r="I9" s="165">
        <f t="shared" si="1"/>
        <v>924.03</v>
      </c>
      <c r="J9" s="165">
        <f t="shared" ref="J9:J13" si="2">SUM(K9,L9,M9,N9,P9,Q9,T9)</f>
        <v>931.41</v>
      </c>
      <c r="K9" s="165">
        <f t="shared" ref="K9:P9" si="3">SUM(K10)</f>
        <v>56</v>
      </c>
      <c r="L9" s="165">
        <f t="shared" si="3"/>
        <v>0</v>
      </c>
      <c r="M9" s="165">
        <f t="shared" si="3"/>
        <v>0</v>
      </c>
      <c r="N9" s="165">
        <f t="shared" si="3"/>
        <v>0</v>
      </c>
      <c r="O9" s="165">
        <f t="shared" si="3"/>
        <v>0</v>
      </c>
      <c r="P9" s="165">
        <f t="shared" si="3"/>
        <v>0</v>
      </c>
      <c r="Q9" s="165">
        <f t="shared" ref="Q9:Q13" si="4">SUM(R9,S9)</f>
        <v>0</v>
      </c>
      <c r="R9" s="165">
        <f t="shared" ref="R9:V9" si="5">SUM(R10)</f>
        <v>0</v>
      </c>
      <c r="S9" s="165">
        <f t="shared" si="5"/>
        <v>0</v>
      </c>
      <c r="T9" s="165">
        <f t="shared" si="5"/>
        <v>875.41</v>
      </c>
      <c r="U9" s="165">
        <f t="shared" si="5"/>
        <v>0</v>
      </c>
      <c r="V9" s="165">
        <f t="shared" si="5"/>
        <v>0</v>
      </c>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row>
    <row r="10" ht="30" customHeight="1" spans="1:22">
      <c r="A10" s="166" t="s">
        <v>51</v>
      </c>
      <c r="B10" s="167" t="s">
        <v>52</v>
      </c>
      <c r="C10" s="168">
        <f t="shared" ref="C9:C13" si="6">SUM(D10,J10,V10)</f>
        <v>1855.44</v>
      </c>
      <c r="D10" s="168">
        <f t="shared" si="0"/>
        <v>924.03</v>
      </c>
      <c r="E10" s="168">
        <f t="shared" ref="E10:I10" si="7">SUM(E11)</f>
        <v>0</v>
      </c>
      <c r="F10" s="168">
        <f t="shared" si="7"/>
        <v>0</v>
      </c>
      <c r="G10" s="168">
        <f t="shared" si="7"/>
        <v>0</v>
      </c>
      <c r="H10" s="168">
        <f t="shared" si="7"/>
        <v>0</v>
      </c>
      <c r="I10" s="168">
        <f t="shared" si="7"/>
        <v>924.03</v>
      </c>
      <c r="J10" s="168">
        <f t="shared" si="2"/>
        <v>931.41</v>
      </c>
      <c r="K10" s="168">
        <f t="shared" ref="K10:P10" si="8">SUM(K11)</f>
        <v>56</v>
      </c>
      <c r="L10" s="168">
        <f t="shared" si="8"/>
        <v>0</v>
      </c>
      <c r="M10" s="168">
        <f t="shared" si="8"/>
        <v>0</v>
      </c>
      <c r="N10" s="168">
        <f t="shared" si="8"/>
        <v>0</v>
      </c>
      <c r="O10" s="168">
        <f t="shared" si="8"/>
        <v>0</v>
      </c>
      <c r="P10" s="168">
        <f t="shared" si="8"/>
        <v>0</v>
      </c>
      <c r="Q10" s="168">
        <f t="shared" si="4"/>
        <v>0</v>
      </c>
      <c r="R10" s="168">
        <f t="shared" ref="R10:V10" si="9">SUM(R11)</f>
        <v>0</v>
      </c>
      <c r="S10" s="168">
        <f t="shared" si="9"/>
        <v>0</v>
      </c>
      <c r="T10" s="168">
        <f t="shared" si="9"/>
        <v>875.41</v>
      </c>
      <c r="U10" s="168">
        <f t="shared" si="9"/>
        <v>0</v>
      </c>
      <c r="V10" s="168">
        <f t="shared" si="9"/>
        <v>0</v>
      </c>
    </row>
    <row r="11" ht="30" customHeight="1" spans="1:22">
      <c r="A11" s="169" t="s">
        <v>53</v>
      </c>
      <c r="B11" s="167" t="s">
        <v>54</v>
      </c>
      <c r="C11" s="168">
        <f t="shared" si="6"/>
        <v>1855.44</v>
      </c>
      <c r="D11" s="168">
        <f t="shared" si="0"/>
        <v>924.03</v>
      </c>
      <c r="E11" s="168">
        <f t="shared" ref="E11:I11" si="10">SUM(E12)</f>
        <v>0</v>
      </c>
      <c r="F11" s="168">
        <f t="shared" si="10"/>
        <v>0</v>
      </c>
      <c r="G11" s="168">
        <f t="shared" si="10"/>
        <v>0</v>
      </c>
      <c r="H11" s="168">
        <f t="shared" si="10"/>
        <v>0</v>
      </c>
      <c r="I11" s="168">
        <f t="shared" si="10"/>
        <v>924.03</v>
      </c>
      <c r="J11" s="168">
        <f t="shared" si="2"/>
        <v>931.41</v>
      </c>
      <c r="K11" s="168">
        <f t="shared" ref="K11:P11" si="11">SUM(K12)</f>
        <v>56</v>
      </c>
      <c r="L11" s="168">
        <f t="shared" si="11"/>
        <v>0</v>
      </c>
      <c r="M11" s="168">
        <f t="shared" si="11"/>
        <v>0</v>
      </c>
      <c r="N11" s="168">
        <f t="shared" si="11"/>
        <v>0</v>
      </c>
      <c r="O11" s="168">
        <f t="shared" si="11"/>
        <v>0</v>
      </c>
      <c r="P11" s="168">
        <f t="shared" si="11"/>
        <v>0</v>
      </c>
      <c r="Q11" s="168">
        <f t="shared" si="4"/>
        <v>0</v>
      </c>
      <c r="R11" s="168">
        <f t="shared" ref="R11:V11" si="12">SUM(R12)</f>
        <v>0</v>
      </c>
      <c r="S11" s="168">
        <f t="shared" si="12"/>
        <v>0</v>
      </c>
      <c r="T11" s="168">
        <f t="shared" si="12"/>
        <v>875.41</v>
      </c>
      <c r="U11" s="168">
        <f t="shared" si="12"/>
        <v>0</v>
      </c>
      <c r="V11" s="168">
        <f t="shared" si="12"/>
        <v>0</v>
      </c>
    </row>
    <row r="12" ht="30" customHeight="1" spans="1:22">
      <c r="A12" s="170" t="s">
        <v>55</v>
      </c>
      <c r="B12" s="167" t="s">
        <v>56</v>
      </c>
      <c r="C12" s="168">
        <f t="shared" si="6"/>
        <v>1855.44</v>
      </c>
      <c r="D12" s="168">
        <f t="shared" si="0"/>
        <v>924.03</v>
      </c>
      <c r="E12" s="168">
        <f t="shared" ref="E12:I12" si="13">SUM(E13)</f>
        <v>0</v>
      </c>
      <c r="F12" s="168">
        <f t="shared" si="13"/>
        <v>0</v>
      </c>
      <c r="G12" s="168">
        <f t="shared" si="13"/>
        <v>0</v>
      </c>
      <c r="H12" s="168">
        <f t="shared" si="13"/>
        <v>0</v>
      </c>
      <c r="I12" s="168">
        <f t="shared" si="13"/>
        <v>924.03</v>
      </c>
      <c r="J12" s="168">
        <f t="shared" si="2"/>
        <v>931.41</v>
      </c>
      <c r="K12" s="168">
        <f t="shared" ref="K12:P12" si="14">SUM(K13)</f>
        <v>56</v>
      </c>
      <c r="L12" s="168">
        <f t="shared" si="14"/>
        <v>0</v>
      </c>
      <c r="M12" s="168">
        <f t="shared" si="14"/>
        <v>0</v>
      </c>
      <c r="N12" s="168">
        <f t="shared" si="14"/>
        <v>0</v>
      </c>
      <c r="O12" s="168">
        <f t="shared" si="14"/>
        <v>0</v>
      </c>
      <c r="P12" s="168">
        <f t="shared" si="14"/>
        <v>0</v>
      </c>
      <c r="Q12" s="168">
        <f t="shared" si="4"/>
        <v>0</v>
      </c>
      <c r="R12" s="168">
        <f t="shared" ref="R12:V12" si="15">SUM(R13)</f>
        <v>0</v>
      </c>
      <c r="S12" s="168">
        <f t="shared" si="15"/>
        <v>0</v>
      </c>
      <c r="T12" s="168">
        <f t="shared" si="15"/>
        <v>875.41</v>
      </c>
      <c r="U12" s="168">
        <f t="shared" si="15"/>
        <v>0</v>
      </c>
      <c r="V12" s="168">
        <f t="shared" si="15"/>
        <v>0</v>
      </c>
    </row>
    <row r="13" hidden="1" customHeight="1" spans="1:103">
      <c r="A13" s="171" t="s">
        <v>57</v>
      </c>
      <c r="B13" s="172" t="s">
        <v>58</v>
      </c>
      <c r="C13" s="168">
        <f t="shared" si="6"/>
        <v>1855.44</v>
      </c>
      <c r="D13" s="168">
        <f t="shared" si="0"/>
        <v>924.03</v>
      </c>
      <c r="E13" s="168">
        <v>0</v>
      </c>
      <c r="F13" s="168">
        <v>0</v>
      </c>
      <c r="G13" s="168">
        <v>0</v>
      </c>
      <c r="H13" s="168">
        <v>0</v>
      </c>
      <c r="I13" s="168">
        <v>924.03</v>
      </c>
      <c r="J13" s="168">
        <f t="shared" si="2"/>
        <v>931.41</v>
      </c>
      <c r="K13" s="168">
        <v>56</v>
      </c>
      <c r="L13" s="168">
        <v>0</v>
      </c>
      <c r="M13" s="168">
        <v>0</v>
      </c>
      <c r="N13" s="168">
        <v>0</v>
      </c>
      <c r="O13" s="168">
        <v>0</v>
      </c>
      <c r="P13" s="168">
        <v>0</v>
      </c>
      <c r="Q13" s="168">
        <f t="shared" si="4"/>
        <v>0</v>
      </c>
      <c r="R13" s="168">
        <v>0</v>
      </c>
      <c r="S13" s="168">
        <v>0</v>
      </c>
      <c r="T13" s="168">
        <v>875.41</v>
      </c>
      <c r="U13" s="168">
        <v>0</v>
      </c>
      <c r="V13" s="168">
        <v>0</v>
      </c>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row>
    <row r="14" ht="15.75" customHeight="1" spans="3:22">
      <c r="C14" s="173"/>
      <c r="D14" s="173"/>
      <c r="E14" s="173"/>
      <c r="F14" s="173"/>
      <c r="G14" s="173"/>
      <c r="H14" s="173"/>
      <c r="I14" s="173"/>
      <c r="J14" s="173"/>
      <c r="K14" s="173"/>
      <c r="L14" s="173"/>
      <c r="M14" s="173"/>
      <c r="N14" s="173"/>
      <c r="O14" s="173"/>
      <c r="P14" s="173"/>
      <c r="Q14" s="173"/>
      <c r="R14" s="173"/>
      <c r="S14" s="173"/>
      <c r="T14" s="173"/>
      <c r="U14" s="173"/>
      <c r="V14" s="173"/>
    </row>
  </sheetData>
  <mergeCells count="24">
    <mergeCell ref="A4:V4"/>
    <mergeCell ref="A5:I5"/>
    <mergeCell ref="U5:V5"/>
    <mergeCell ref="D6:I6"/>
    <mergeCell ref="J6:U6"/>
    <mergeCell ref="N7:O7"/>
    <mergeCell ref="Q7:S7"/>
    <mergeCell ref="T7:U7"/>
    <mergeCell ref="A9:B9"/>
    <mergeCell ref="A6:A8"/>
    <mergeCell ref="B6:B8"/>
    <mergeCell ref="C6:C8"/>
    <mergeCell ref="D7:D8"/>
    <mergeCell ref="E7:E8"/>
    <mergeCell ref="F7:F8"/>
    <mergeCell ref="G7:G8"/>
    <mergeCell ref="H7:H8"/>
    <mergeCell ref="I7:I8"/>
    <mergeCell ref="J7:J8"/>
    <mergeCell ref="K7:K8"/>
    <mergeCell ref="L7:L8"/>
    <mergeCell ref="M7:M8"/>
    <mergeCell ref="P7:P8"/>
    <mergeCell ref="V6:V8"/>
  </mergeCells>
  <pageMargins left="0.75" right="0.75" top="1" bottom="1" header="0.5" footer="0.5"/>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15"/>
  <sheetViews>
    <sheetView showGridLines="0" showZeros="0" topLeftCell="A9" workbookViewId="0">
      <selection activeCell="H15" sqref="H15"/>
    </sheetView>
  </sheetViews>
  <sheetFormatPr defaultColWidth="9" defaultRowHeight="15"/>
  <cols>
    <col min="1" max="1" width="9" style="41"/>
    <col min="2" max="2" width="20.9166666666667" style="142" customWidth="1"/>
    <col min="3" max="3" width="24.875" style="41" customWidth="1"/>
    <col min="4" max="9" width="15.625" style="41" customWidth="1"/>
    <col min="10" max="16384" width="9" style="41"/>
  </cols>
  <sheetData>
    <row r="2" spans="2:9">
      <c r="B2" s="143"/>
      <c r="I2" s="44" t="s">
        <v>59</v>
      </c>
    </row>
    <row r="3" ht="20.25" customHeight="1" spans="2:9">
      <c r="B3" s="144" t="s">
        <v>60</v>
      </c>
      <c r="C3" s="46"/>
      <c r="D3" s="46"/>
      <c r="E3" s="46"/>
      <c r="F3" s="46"/>
      <c r="G3" s="46"/>
      <c r="H3" s="46"/>
      <c r="I3" s="46"/>
    </row>
    <row r="4" s="141" customFormat="1" ht="13.5" customHeight="1" spans="1:9">
      <c r="A4" s="145" t="str">
        <f>"填报单位："&amp;"寿宁县消防救援大队"</f>
        <v>填报单位：寿宁县消防救援大队</v>
      </c>
      <c r="B4" s="145"/>
      <c r="C4" s="145"/>
      <c r="D4" s="145"/>
      <c r="E4" s="145"/>
      <c r="F4" s="145"/>
      <c r="G4" s="145"/>
      <c r="H4" s="145"/>
      <c r="I4" s="160" t="s">
        <v>3</v>
      </c>
    </row>
    <row r="5" s="141" customFormat="1" ht="36" customHeight="1" spans="1:9">
      <c r="A5" s="146" t="s">
        <v>61</v>
      </c>
      <c r="B5" s="147" t="s">
        <v>62</v>
      </c>
      <c r="C5" s="146" t="s">
        <v>30</v>
      </c>
      <c r="D5" s="146" t="s">
        <v>63</v>
      </c>
      <c r="E5" s="147" t="s">
        <v>64</v>
      </c>
      <c r="F5" s="147" t="s">
        <v>65</v>
      </c>
      <c r="G5" s="147" t="s">
        <v>66</v>
      </c>
      <c r="H5" s="147" t="s">
        <v>67</v>
      </c>
      <c r="I5" s="161" t="s">
        <v>68</v>
      </c>
    </row>
    <row r="6" s="141" customFormat="1" ht="22.5" customHeight="1" spans="1:9">
      <c r="A6" s="148" t="s">
        <v>31</v>
      </c>
      <c r="B6" s="148"/>
      <c r="C6" s="149"/>
      <c r="D6" s="150">
        <f t="shared" ref="D6:D12" si="0">SUM(E6,F6,G6,H6,I6)</f>
        <v>1855.44</v>
      </c>
      <c r="E6" s="150">
        <f t="shared" ref="E6:I6" si="1">SUM(E7)</f>
        <v>1230.03</v>
      </c>
      <c r="F6" s="150">
        <f t="shared" si="1"/>
        <v>625.41</v>
      </c>
      <c r="G6" s="150">
        <f t="shared" si="1"/>
        <v>0</v>
      </c>
      <c r="H6" s="150">
        <f t="shared" si="1"/>
        <v>0</v>
      </c>
      <c r="I6" s="150">
        <f t="shared" si="1"/>
        <v>0</v>
      </c>
    </row>
    <row r="7" s="141" customFormat="1" ht="22.5" customHeight="1" spans="1:9">
      <c r="A7" s="151"/>
      <c r="B7" s="152" t="s">
        <v>51</v>
      </c>
      <c r="C7" s="152" t="s">
        <v>52</v>
      </c>
      <c r="D7" s="153">
        <f t="shared" si="0"/>
        <v>1855.44</v>
      </c>
      <c r="E7" s="154">
        <f t="shared" ref="E7:I7" si="2">SUM(E8)</f>
        <v>1230.03</v>
      </c>
      <c r="F7" s="154">
        <f t="shared" si="2"/>
        <v>625.41</v>
      </c>
      <c r="G7" s="154">
        <f t="shared" si="2"/>
        <v>0</v>
      </c>
      <c r="H7" s="154">
        <f t="shared" si="2"/>
        <v>0</v>
      </c>
      <c r="I7" s="154">
        <f t="shared" si="2"/>
        <v>0</v>
      </c>
    </row>
    <row r="8" s="141" customFormat="1" ht="22.5" customHeight="1" spans="1:9">
      <c r="A8" s="151"/>
      <c r="B8" s="155" t="s">
        <v>53</v>
      </c>
      <c r="C8" s="155" t="s">
        <v>54</v>
      </c>
      <c r="D8" s="153">
        <f t="shared" si="0"/>
        <v>1855.44</v>
      </c>
      <c r="E8" s="154">
        <f t="shared" ref="E8:I8" si="3">SUM(E9)</f>
        <v>1230.03</v>
      </c>
      <c r="F8" s="154">
        <f t="shared" si="3"/>
        <v>625.41</v>
      </c>
      <c r="G8" s="154">
        <f t="shared" si="3"/>
        <v>0</v>
      </c>
      <c r="H8" s="154">
        <f t="shared" si="3"/>
        <v>0</v>
      </c>
      <c r="I8" s="154">
        <f t="shared" si="3"/>
        <v>0</v>
      </c>
    </row>
    <row r="9" s="141" customFormat="1" ht="22.5" customHeight="1" spans="1:9">
      <c r="A9" s="151"/>
      <c r="B9" s="156" t="s">
        <v>55</v>
      </c>
      <c r="C9" s="156" t="s">
        <v>56</v>
      </c>
      <c r="D9" s="153">
        <f t="shared" si="0"/>
        <v>1855.44</v>
      </c>
      <c r="E9" s="154">
        <f t="shared" ref="E9:I9" si="4">SUM(E10:E12)</f>
        <v>1230.03</v>
      </c>
      <c r="F9" s="154">
        <f t="shared" si="4"/>
        <v>625.41</v>
      </c>
      <c r="G9" s="154">
        <f t="shared" si="4"/>
        <v>0</v>
      </c>
      <c r="H9" s="154">
        <f t="shared" si="4"/>
        <v>0</v>
      </c>
      <c r="I9" s="154">
        <f t="shared" si="4"/>
        <v>0</v>
      </c>
    </row>
    <row r="10" s="141" customFormat="1" ht="22.5" customHeight="1" spans="1:9">
      <c r="A10" s="157" t="s">
        <v>69</v>
      </c>
      <c r="B10" s="157" t="s">
        <v>70</v>
      </c>
      <c r="C10" s="158" t="s">
        <v>58</v>
      </c>
      <c r="D10" s="153">
        <f t="shared" si="0"/>
        <v>24</v>
      </c>
      <c r="E10" s="153">
        <v>24</v>
      </c>
      <c r="F10" s="153">
        <v>0</v>
      </c>
      <c r="G10" s="153">
        <v>0</v>
      </c>
      <c r="H10" s="153">
        <v>0</v>
      </c>
      <c r="I10" s="153">
        <v>0</v>
      </c>
    </row>
    <row r="11" s="141" customFormat="1" ht="22.5" customHeight="1" spans="1:9">
      <c r="A11" s="157" t="s">
        <v>71</v>
      </c>
      <c r="B11" s="157" t="s">
        <v>72</v>
      </c>
      <c r="C11" s="158" t="s">
        <v>58</v>
      </c>
      <c r="D11" s="153">
        <f t="shared" si="0"/>
        <v>1206.03</v>
      </c>
      <c r="E11" s="153">
        <v>1206.03</v>
      </c>
      <c r="F11" s="153">
        <v>0</v>
      </c>
      <c r="G11" s="153">
        <v>0</v>
      </c>
      <c r="H11" s="153">
        <v>0</v>
      </c>
      <c r="I11" s="153">
        <v>0</v>
      </c>
    </row>
    <row r="12" s="141" customFormat="1" ht="22.5" customHeight="1" spans="1:9">
      <c r="A12" s="157" t="s">
        <v>73</v>
      </c>
      <c r="B12" s="157" t="s">
        <v>74</v>
      </c>
      <c r="C12" s="158" t="s">
        <v>58</v>
      </c>
      <c r="D12" s="153">
        <f t="shared" si="0"/>
        <v>625.41</v>
      </c>
      <c r="E12" s="153">
        <v>0</v>
      </c>
      <c r="F12" s="153">
        <v>625.41</v>
      </c>
      <c r="G12" s="153">
        <v>0</v>
      </c>
      <c r="H12" s="153">
        <v>0</v>
      </c>
      <c r="I12" s="153">
        <v>0</v>
      </c>
    </row>
    <row r="13" s="64" customFormat="1" ht="19.15" customHeight="1" spans="2:2">
      <c r="B13" s="159"/>
    </row>
    <row r="14" s="64" customFormat="1" ht="19.15" customHeight="1" spans="2:2">
      <c r="B14" s="159"/>
    </row>
    <row r="15" ht="19.15" customHeight="1"/>
  </sheetData>
  <mergeCells count="3">
    <mergeCell ref="B3:I3"/>
    <mergeCell ref="A4:H4"/>
    <mergeCell ref="A6:B6"/>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zoomScale="85" zoomScaleNormal="85" zoomScaleSheetLayoutView="60" topLeftCell="D6" workbookViewId="0">
      <selection activeCell="I20" sqref="I20"/>
    </sheetView>
  </sheetViews>
  <sheetFormatPr defaultColWidth="8.25" defaultRowHeight="13" outlineLevelCol="6"/>
  <cols>
    <col min="1" max="1" width="36.0083333333333" style="129" customWidth="1"/>
    <col min="2" max="2" width="18.9833333333333" style="129" customWidth="1"/>
    <col min="3" max="3" width="36.0083333333333" style="129" customWidth="1"/>
    <col min="4" max="7" width="18.9833333333333" style="129" customWidth="1"/>
    <col min="8" max="22" width="8.64166666666667" style="129" customWidth="1"/>
    <col min="23" max="26" width="8.775" style="129" customWidth="1"/>
    <col min="27" max="16384" width="8.25" style="129"/>
  </cols>
  <sheetData>
    <row r="1" s="129" customFormat="1" ht="12.75" customHeight="1" spans="1:7">
      <c r="A1" s="130"/>
      <c r="B1" s="131"/>
      <c r="C1" s="131"/>
      <c r="D1" s="131"/>
      <c r="E1" s="131"/>
      <c r="F1" s="131"/>
      <c r="G1" s="132" t="s">
        <v>75</v>
      </c>
    </row>
    <row r="2" s="129" customFormat="1" ht="27" customHeight="1" spans="1:7">
      <c r="A2" s="133" t="s">
        <v>76</v>
      </c>
      <c r="B2" s="133"/>
      <c r="C2" s="133"/>
      <c r="D2" s="133"/>
      <c r="E2" s="133"/>
      <c r="F2" s="133"/>
      <c r="G2" s="133"/>
    </row>
    <row r="3" s="129" customFormat="1" ht="15" customHeight="1" spans="1:7">
      <c r="A3" s="134" t="s">
        <v>2</v>
      </c>
      <c r="B3" s="134"/>
      <c r="C3" s="134"/>
      <c r="D3" s="134"/>
      <c r="E3" s="134"/>
      <c r="F3" s="134"/>
      <c r="G3" s="135" t="s">
        <v>3</v>
      </c>
    </row>
    <row r="4" s="129" customFormat="1" ht="19.5" customHeight="1" spans="1:7">
      <c r="A4" s="136" t="s">
        <v>4</v>
      </c>
      <c r="B4" s="136"/>
      <c r="C4" s="136" t="s">
        <v>77</v>
      </c>
      <c r="D4" s="136"/>
      <c r="E4" s="136"/>
      <c r="F4" s="136"/>
      <c r="G4" s="136"/>
    </row>
    <row r="5" s="129" customFormat="1" ht="27.75" customHeight="1" spans="1:7">
      <c r="A5" s="136" t="s">
        <v>6</v>
      </c>
      <c r="B5" s="136" t="s">
        <v>7</v>
      </c>
      <c r="C5" s="136" t="s">
        <v>6</v>
      </c>
      <c r="D5" s="136" t="s">
        <v>31</v>
      </c>
      <c r="E5" s="136" t="s">
        <v>78</v>
      </c>
      <c r="F5" s="137" t="s">
        <v>79</v>
      </c>
      <c r="G5" s="137" t="s">
        <v>80</v>
      </c>
    </row>
    <row r="6" s="129" customFormat="1" ht="15" customHeight="1" spans="1:7">
      <c r="A6" s="138" t="s">
        <v>81</v>
      </c>
      <c r="B6" s="139">
        <v>56</v>
      </c>
      <c r="C6" s="138" t="s">
        <v>82</v>
      </c>
      <c r="D6" s="139">
        <v>56</v>
      </c>
      <c r="E6" s="139">
        <v>56</v>
      </c>
      <c r="F6" s="139">
        <v>0</v>
      </c>
      <c r="G6" s="139">
        <v>0</v>
      </c>
    </row>
    <row r="7" s="129" customFormat="1" ht="15" customHeight="1" spans="1:7">
      <c r="A7" s="138" t="s">
        <v>83</v>
      </c>
      <c r="B7" s="139">
        <v>56</v>
      </c>
      <c r="C7" s="138" t="s">
        <v>84</v>
      </c>
      <c r="D7" s="139">
        <v>56</v>
      </c>
      <c r="E7" s="139">
        <v>56</v>
      </c>
      <c r="F7" s="139">
        <v>0</v>
      </c>
      <c r="G7" s="139">
        <v>0</v>
      </c>
    </row>
    <row r="8" s="129" customFormat="1" ht="15" customHeight="1" spans="1:7">
      <c r="A8" s="138" t="s">
        <v>85</v>
      </c>
      <c r="B8" s="139">
        <v>0</v>
      </c>
      <c r="C8" s="138" t="s">
        <v>13</v>
      </c>
      <c r="D8" s="139"/>
      <c r="E8" s="139" t="s">
        <v>13</v>
      </c>
      <c r="F8" s="139" t="s">
        <v>13</v>
      </c>
      <c r="G8" s="139" t="s">
        <v>13</v>
      </c>
    </row>
    <row r="9" s="129" customFormat="1" ht="15" customHeight="1" spans="1:7">
      <c r="A9" s="138" t="s">
        <v>86</v>
      </c>
      <c r="B9" s="139">
        <v>0</v>
      </c>
      <c r="C9" s="138" t="s">
        <v>13</v>
      </c>
      <c r="D9" s="139" t="s">
        <v>13</v>
      </c>
      <c r="E9" s="139" t="s">
        <v>13</v>
      </c>
      <c r="F9" s="139" t="s">
        <v>13</v>
      </c>
      <c r="G9" s="139" t="s">
        <v>13</v>
      </c>
    </row>
    <row r="10" s="129" customFormat="1" ht="15" customHeight="1" spans="1:7">
      <c r="A10" s="138"/>
      <c r="B10" s="139">
        <v>0</v>
      </c>
      <c r="C10" s="138" t="s">
        <v>13</v>
      </c>
      <c r="D10" s="139" t="s">
        <v>13</v>
      </c>
      <c r="E10" s="139" t="s">
        <v>13</v>
      </c>
      <c r="F10" s="139" t="s">
        <v>13</v>
      </c>
      <c r="G10" s="139" t="s">
        <v>13</v>
      </c>
    </row>
    <row r="11" s="129" customFormat="1" ht="15" customHeight="1" spans="1:7">
      <c r="A11" s="138" t="s">
        <v>87</v>
      </c>
      <c r="B11" s="139"/>
      <c r="C11" s="138" t="s">
        <v>13</v>
      </c>
      <c r="D11" s="139" t="s">
        <v>13</v>
      </c>
      <c r="E11" s="139" t="s">
        <v>13</v>
      </c>
      <c r="F11" s="139" t="s">
        <v>13</v>
      </c>
      <c r="G11" s="139" t="s">
        <v>13</v>
      </c>
    </row>
    <row r="12" s="129" customFormat="1" ht="15" customHeight="1" spans="1:7">
      <c r="A12" s="138" t="s">
        <v>83</v>
      </c>
      <c r="B12" s="139"/>
      <c r="C12" s="138" t="s">
        <v>13</v>
      </c>
      <c r="D12" s="139" t="s">
        <v>13</v>
      </c>
      <c r="E12" s="139" t="s">
        <v>13</v>
      </c>
      <c r="F12" s="139" t="s">
        <v>13</v>
      </c>
      <c r="G12" s="139" t="s">
        <v>13</v>
      </c>
    </row>
    <row r="13" s="129" customFormat="1" ht="15" customHeight="1" spans="1:7">
      <c r="A13" s="138" t="s">
        <v>85</v>
      </c>
      <c r="B13" s="139">
        <v>0</v>
      </c>
      <c r="C13" s="138" t="s">
        <v>13</v>
      </c>
      <c r="D13" s="139" t="s">
        <v>13</v>
      </c>
      <c r="E13" s="139" t="s">
        <v>13</v>
      </c>
      <c r="F13" s="139" t="s">
        <v>13</v>
      </c>
      <c r="G13" s="139" t="s">
        <v>13</v>
      </c>
    </row>
    <row r="14" s="129" customFormat="1" ht="15" customHeight="1" spans="1:7">
      <c r="A14" s="138" t="s">
        <v>86</v>
      </c>
      <c r="B14" s="139">
        <v>0</v>
      </c>
      <c r="C14" s="138" t="s">
        <v>13</v>
      </c>
      <c r="D14" s="139" t="s">
        <v>13</v>
      </c>
      <c r="E14" s="139" t="s">
        <v>13</v>
      </c>
      <c r="F14" s="139" t="s">
        <v>13</v>
      </c>
      <c r="G14" s="139" t="s">
        <v>13</v>
      </c>
    </row>
    <row r="15" s="129" customFormat="1" ht="16.5" customHeight="1" spans="1:7">
      <c r="A15" s="140"/>
      <c r="B15" s="139"/>
      <c r="C15" s="140"/>
      <c r="D15" s="139" t="s">
        <v>13</v>
      </c>
      <c r="E15" s="139" t="s">
        <v>13</v>
      </c>
      <c r="F15" s="139" t="s">
        <v>13</v>
      </c>
      <c r="G15" s="139" t="s">
        <v>13</v>
      </c>
    </row>
    <row r="16" s="129" customFormat="1" ht="16.5" customHeight="1" spans="1:7">
      <c r="A16" s="136"/>
      <c r="B16" s="139"/>
      <c r="C16" s="140"/>
      <c r="D16" s="139" t="s">
        <v>13</v>
      </c>
      <c r="E16" s="139" t="s">
        <v>13</v>
      </c>
      <c r="F16" s="139" t="s">
        <v>13</v>
      </c>
      <c r="G16" s="139" t="s">
        <v>13</v>
      </c>
    </row>
    <row r="17" s="129" customFormat="1" ht="16.5" customHeight="1" spans="1:7">
      <c r="A17" s="136" t="s">
        <v>88</v>
      </c>
      <c r="B17" s="139">
        <v>56</v>
      </c>
      <c r="C17" s="136" t="s">
        <v>89</v>
      </c>
      <c r="D17" s="139">
        <v>56</v>
      </c>
      <c r="E17" s="139">
        <v>56</v>
      </c>
      <c r="F17" s="139">
        <v>0</v>
      </c>
      <c r="G17" s="139">
        <v>0</v>
      </c>
    </row>
  </sheetData>
  <sheetProtection formatCells="0" formatColumns="0" formatRows="0" insertRows="0" insertColumns="0" insertHyperlinks="0" deleteColumns="0" deleteRows="0" sort="0" autoFilter="0" pivotTables="0"/>
  <mergeCells count="4">
    <mergeCell ref="A2:G2"/>
    <mergeCell ref="A3:F3"/>
    <mergeCell ref="A4:B4"/>
    <mergeCell ref="C4:G4"/>
  </mergeCells>
  <printOptions horizontalCentered="1"/>
  <pageMargins left="0.59" right="0.59" top="0.59" bottom="0.59" header="0.5" footer="0.5"/>
  <pageSetup paperSize="9" scale="70" orientation="landscape" horizontalDpi="300" verticalDpi="300"/>
  <headerFooter alignWithMargins="0" scaleWithDoc="0">
    <oddFooter>&amp;C共&amp;N页  第&amp;P页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2:M12"/>
  <sheetViews>
    <sheetView showGridLines="0" topLeftCell="H6" workbookViewId="0">
      <selection activeCell="O14" sqref="O14"/>
    </sheetView>
  </sheetViews>
  <sheetFormatPr defaultColWidth="8" defaultRowHeight="16.15" customHeight="1"/>
  <cols>
    <col min="1" max="1" width="9" style="107"/>
    <col min="2" max="2" width="9" style="107" customWidth="1"/>
    <col min="3" max="3" width="19.625" style="107" customWidth="1"/>
    <col min="4" max="9" width="11.625" style="107" customWidth="1"/>
    <col min="10" max="13" width="9.125" style="107" customWidth="1"/>
    <col min="14" max="249" width="8" style="107" customWidth="1"/>
    <col min="250" max="16384" width="8" style="107"/>
  </cols>
  <sheetData>
    <row r="2" ht="16.5" customHeight="1" spans="2:13">
      <c r="B2" s="108"/>
      <c r="C2" s="109"/>
      <c r="D2" s="109"/>
      <c r="E2" s="109"/>
      <c r="F2" s="109"/>
      <c r="G2" s="109"/>
      <c r="H2" s="109"/>
      <c r="I2" s="109"/>
      <c r="J2" s="109"/>
      <c r="K2" s="109"/>
      <c r="L2" s="109"/>
      <c r="M2" s="44" t="s">
        <v>90</v>
      </c>
    </row>
    <row r="3" ht="26.25" customHeight="1" spans="2:13">
      <c r="B3" s="110" t="s">
        <v>91</v>
      </c>
      <c r="C3" s="110"/>
      <c r="D3" s="110"/>
      <c r="E3" s="110"/>
      <c r="F3" s="110"/>
      <c r="G3" s="110"/>
      <c r="H3" s="110"/>
      <c r="I3" s="110"/>
      <c r="J3" s="110"/>
      <c r="K3" s="110"/>
      <c r="L3" s="110"/>
      <c r="M3" s="110"/>
    </row>
    <row r="4" ht="14.25" customHeight="1" spans="2:13">
      <c r="B4" s="111" t="s">
        <v>2</v>
      </c>
      <c r="C4" s="112"/>
      <c r="D4" s="112"/>
      <c r="E4" s="112"/>
      <c r="F4" s="112"/>
      <c r="G4" s="112"/>
      <c r="H4" s="112"/>
      <c r="I4" s="112"/>
      <c r="J4" s="112"/>
      <c r="K4" s="125"/>
      <c r="L4" s="112"/>
      <c r="M4" s="125" t="s">
        <v>3</v>
      </c>
    </row>
    <row r="5" ht="37.5" customHeight="1" spans="2:13">
      <c r="B5" s="113" t="s">
        <v>92</v>
      </c>
      <c r="C5" s="113"/>
      <c r="D5" s="114" t="s">
        <v>93</v>
      </c>
      <c r="E5" s="115"/>
      <c r="F5" s="114" t="s">
        <v>94</v>
      </c>
      <c r="G5" s="116"/>
      <c r="H5" s="116"/>
      <c r="I5" s="115"/>
      <c r="J5" s="113" t="s">
        <v>95</v>
      </c>
      <c r="K5" s="113"/>
      <c r="L5" s="113" t="s">
        <v>96</v>
      </c>
      <c r="M5" s="113"/>
    </row>
    <row r="6" ht="30" customHeight="1" spans="2:13">
      <c r="B6" s="117" t="s">
        <v>97</v>
      </c>
      <c r="C6" s="117" t="s">
        <v>98</v>
      </c>
      <c r="D6" s="117" t="s">
        <v>99</v>
      </c>
      <c r="E6" s="117" t="s">
        <v>100</v>
      </c>
      <c r="F6" s="113" t="s">
        <v>101</v>
      </c>
      <c r="G6" s="113"/>
      <c r="H6" s="113"/>
      <c r="I6" s="117" t="s">
        <v>102</v>
      </c>
      <c r="J6" s="117" t="s">
        <v>103</v>
      </c>
      <c r="K6" s="117" t="s">
        <v>104</v>
      </c>
      <c r="L6" s="117" t="s">
        <v>103</v>
      </c>
      <c r="M6" s="117" t="s">
        <v>104</v>
      </c>
    </row>
    <row r="7" ht="28.5" customHeight="1" spans="2:13">
      <c r="B7" s="118"/>
      <c r="C7" s="118">
        <v>2</v>
      </c>
      <c r="D7" s="118"/>
      <c r="E7" s="118">
        <v>8</v>
      </c>
      <c r="F7" s="113" t="s">
        <v>33</v>
      </c>
      <c r="G7" s="113" t="s">
        <v>64</v>
      </c>
      <c r="H7" s="113" t="s">
        <v>65</v>
      </c>
      <c r="I7" s="118">
        <v>10</v>
      </c>
      <c r="J7" s="118" t="s">
        <v>105</v>
      </c>
      <c r="K7" s="118" t="s">
        <v>106</v>
      </c>
      <c r="L7" s="118" t="s">
        <v>105</v>
      </c>
      <c r="M7" s="118" t="s">
        <v>106</v>
      </c>
    </row>
    <row r="8" ht="18" customHeight="1" spans="2:13">
      <c r="B8" s="119">
        <v>224</v>
      </c>
      <c r="C8" s="120" t="s">
        <v>107</v>
      </c>
      <c r="D8" s="121">
        <v>53.13</v>
      </c>
      <c r="E8" s="121">
        <v>53.13</v>
      </c>
      <c r="F8" s="121">
        <v>56</v>
      </c>
      <c r="G8" s="121">
        <f>G9</f>
        <v>17</v>
      </c>
      <c r="H8" s="121">
        <v>39</v>
      </c>
      <c r="I8" s="121">
        <v>56</v>
      </c>
      <c r="J8" s="121">
        <f>I8-D8</f>
        <v>2.87</v>
      </c>
      <c r="K8" s="126">
        <f>J8/D8</f>
        <v>0.0540184453227931</v>
      </c>
      <c r="L8" s="121">
        <f>I8-E8</f>
        <v>2.87</v>
      </c>
      <c r="M8" s="126">
        <f>L8/E8</f>
        <v>0.0540184453227931</v>
      </c>
    </row>
    <row r="9" ht="18" customHeight="1" spans="2:13">
      <c r="B9" s="119">
        <v>22402</v>
      </c>
      <c r="C9" s="120" t="s">
        <v>108</v>
      </c>
      <c r="D9" s="121">
        <v>53.13</v>
      </c>
      <c r="E9" s="121">
        <v>53.13</v>
      </c>
      <c r="F9" s="121">
        <v>56</v>
      </c>
      <c r="G9" s="121">
        <f>SUM(G10:G11)</f>
        <v>17</v>
      </c>
      <c r="H9" s="121">
        <v>39</v>
      </c>
      <c r="I9" s="121">
        <v>56</v>
      </c>
      <c r="J9" s="121">
        <f>I9-D9</f>
        <v>2.87</v>
      </c>
      <c r="K9" s="126">
        <f>J9/D9</f>
        <v>0.0540184453227931</v>
      </c>
      <c r="L9" s="121">
        <f>I9-E9</f>
        <v>2.87</v>
      </c>
      <c r="M9" s="126">
        <f>L9/E9</f>
        <v>0.0540184453227931</v>
      </c>
    </row>
    <row r="10" ht="18" customHeight="1" spans="2:13">
      <c r="B10" s="119">
        <v>2240201</v>
      </c>
      <c r="C10" s="120" t="s">
        <v>109</v>
      </c>
      <c r="D10" s="120">
        <v>17</v>
      </c>
      <c r="E10" s="120">
        <v>17</v>
      </c>
      <c r="F10" s="120">
        <v>17</v>
      </c>
      <c r="G10" s="120">
        <v>17</v>
      </c>
      <c r="H10" s="120"/>
      <c r="I10" s="120">
        <v>17</v>
      </c>
      <c r="J10" s="121">
        <f>I10-D10</f>
        <v>0</v>
      </c>
      <c r="K10" s="127">
        <f>J10/D10</f>
        <v>0</v>
      </c>
      <c r="L10" s="121">
        <f>I10-E10</f>
        <v>0</v>
      </c>
      <c r="M10" s="127">
        <f>L10/E10</f>
        <v>0</v>
      </c>
    </row>
    <row r="11" ht="18" customHeight="1" spans="2:13">
      <c r="B11" s="119">
        <v>2240204</v>
      </c>
      <c r="C11" s="120" t="s">
        <v>110</v>
      </c>
      <c r="D11" s="121">
        <v>36.13</v>
      </c>
      <c r="E11" s="121">
        <v>36.13</v>
      </c>
      <c r="F11" s="121">
        <v>39</v>
      </c>
      <c r="G11" s="121"/>
      <c r="H11" s="121">
        <v>39</v>
      </c>
      <c r="I11" s="121">
        <v>39</v>
      </c>
      <c r="J11" s="121">
        <f>I11-D11</f>
        <v>2.87</v>
      </c>
      <c r="K11" s="126">
        <f>J11/D11</f>
        <v>0.0794353722668142</v>
      </c>
      <c r="L11" s="121">
        <f>I11-E11</f>
        <v>2.87</v>
      </c>
      <c r="M11" s="126">
        <f>L11/E11</f>
        <v>0.0794353722668142</v>
      </c>
    </row>
    <row r="12" ht="21" customHeight="1" spans="2:13">
      <c r="B12" s="122" t="s">
        <v>63</v>
      </c>
      <c r="C12" s="123"/>
      <c r="D12" s="121">
        <v>53.13</v>
      </c>
      <c r="E12" s="121">
        <v>53.13</v>
      </c>
      <c r="F12" s="124">
        <v>56</v>
      </c>
      <c r="G12" s="124">
        <v>17</v>
      </c>
      <c r="H12" s="124">
        <v>39</v>
      </c>
      <c r="I12" s="124">
        <v>56</v>
      </c>
      <c r="J12" s="124">
        <f>I12-D12</f>
        <v>2.87</v>
      </c>
      <c r="K12" s="128">
        <f>J12/D12</f>
        <v>0.0540184453227931</v>
      </c>
      <c r="L12" s="124">
        <v>2.87</v>
      </c>
      <c r="M12" s="128">
        <f>L12/E12</f>
        <v>0.0540184453227932</v>
      </c>
    </row>
  </sheetData>
  <mergeCells count="17">
    <mergeCell ref="B3:M3"/>
    <mergeCell ref="B5:C5"/>
    <mergeCell ref="D5:E5"/>
    <mergeCell ref="F5:I5"/>
    <mergeCell ref="J5:K5"/>
    <mergeCell ref="L5:M5"/>
    <mergeCell ref="F6:H6"/>
    <mergeCell ref="B12:C12"/>
    <mergeCell ref="B6:B7"/>
    <mergeCell ref="C6:C7"/>
    <mergeCell ref="D6:D7"/>
    <mergeCell ref="E6:E7"/>
    <mergeCell ref="I6:I7"/>
    <mergeCell ref="J6:J7"/>
    <mergeCell ref="K6:K7"/>
    <mergeCell ref="L6:L7"/>
    <mergeCell ref="M6:M7"/>
  </mergeCells>
  <printOptions horizontalCentered="1"/>
  <pageMargins left="0.748031496062992" right="0.748031496062992" top="0.984251968503937" bottom="0.984251968503937" header="0.511811023622047" footer="0.511811023622047"/>
  <pageSetup paperSize="9" scale="90" orientation="landscape"/>
  <headerFooter alignWithMargins="0"/>
  <ignoredErrors>
    <ignoredError sqref="G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2:F12"/>
  <sheetViews>
    <sheetView showGridLines="0" showZeros="0" topLeftCell="A11" workbookViewId="0">
      <selection activeCell="J17" sqref="J17"/>
    </sheetView>
  </sheetViews>
  <sheetFormatPr defaultColWidth="9" defaultRowHeight="15" outlineLevelCol="5"/>
  <cols>
    <col min="1" max="1" width="9" style="43"/>
    <col min="2" max="2" width="14.75" style="43" customWidth="1"/>
    <col min="3" max="3" width="27" style="43" customWidth="1"/>
    <col min="4" max="4" width="16.375" style="43" customWidth="1"/>
    <col min="5" max="6" width="17.25" style="43" customWidth="1"/>
    <col min="7" max="16384" width="9" style="43"/>
  </cols>
  <sheetData>
    <row r="2" s="95" customFormat="1" ht="13.5" customHeight="1" spans="2:6">
      <c r="B2" s="96"/>
      <c r="F2" s="66" t="s">
        <v>111</v>
      </c>
    </row>
    <row r="3" ht="28.9" customHeight="1" spans="2:6">
      <c r="B3" s="45" t="s">
        <v>112</v>
      </c>
      <c r="C3" s="45"/>
      <c r="D3" s="45"/>
      <c r="E3" s="45"/>
      <c r="F3" s="45"/>
    </row>
    <row r="4" s="42" customFormat="1" ht="14.25" customHeight="1" spans="2:6">
      <c r="B4" s="47" t="s">
        <v>2</v>
      </c>
      <c r="C4" s="47"/>
      <c r="D4" s="47"/>
      <c r="E4" s="47"/>
      <c r="F4" s="97" t="s">
        <v>3</v>
      </c>
    </row>
    <row r="5" ht="22.5" customHeight="1" spans="2:6">
      <c r="B5" s="85" t="s">
        <v>113</v>
      </c>
      <c r="C5" s="85"/>
      <c r="D5" s="85" t="s">
        <v>114</v>
      </c>
      <c r="E5" s="85"/>
      <c r="F5" s="85"/>
    </row>
    <row r="6" ht="24.75" customHeight="1" spans="2:6">
      <c r="B6" s="85" t="s">
        <v>97</v>
      </c>
      <c r="C6" s="85" t="s">
        <v>98</v>
      </c>
      <c r="D6" s="85" t="s">
        <v>31</v>
      </c>
      <c r="E6" s="98" t="s">
        <v>115</v>
      </c>
      <c r="F6" s="98" t="s">
        <v>116</v>
      </c>
    </row>
    <row r="7" ht="18" customHeight="1" spans="2:6">
      <c r="B7" s="99">
        <v>302</v>
      </c>
      <c r="C7" s="100" t="s">
        <v>117</v>
      </c>
      <c r="D7" s="62">
        <f>SUM(D8:D11)</f>
        <v>17</v>
      </c>
      <c r="E7" s="62">
        <f>SUM(E8:E11)</f>
        <v>0</v>
      </c>
      <c r="F7" s="62">
        <v>17</v>
      </c>
    </row>
    <row r="8" ht="18" customHeight="1" spans="2:6">
      <c r="B8" s="101">
        <v>30201</v>
      </c>
      <c r="C8" s="102" t="s">
        <v>118</v>
      </c>
      <c r="D8" s="62">
        <v>3</v>
      </c>
      <c r="E8" s="103"/>
      <c r="F8" s="62">
        <v>3</v>
      </c>
    </row>
    <row r="9" ht="18" customHeight="1" spans="2:6">
      <c r="B9" s="101">
        <v>30228</v>
      </c>
      <c r="C9" s="102" t="s">
        <v>119</v>
      </c>
      <c r="D9" s="62">
        <v>7.4</v>
      </c>
      <c r="E9" s="103"/>
      <c r="F9" s="62">
        <v>7.4</v>
      </c>
    </row>
    <row r="10" ht="18" customHeight="1" spans="2:6">
      <c r="B10" s="101">
        <v>30231</v>
      </c>
      <c r="C10" s="102" t="s">
        <v>120</v>
      </c>
      <c r="D10" s="62">
        <v>2</v>
      </c>
      <c r="E10" s="103"/>
      <c r="F10" s="62">
        <v>2</v>
      </c>
    </row>
    <row r="11" ht="18" customHeight="1" spans="2:6">
      <c r="B11" s="101">
        <v>30299</v>
      </c>
      <c r="C11" s="102" t="s">
        <v>121</v>
      </c>
      <c r="D11" s="62">
        <v>4.6</v>
      </c>
      <c r="E11" s="103"/>
      <c r="F11" s="62">
        <v>4.6</v>
      </c>
    </row>
    <row r="12" ht="18" customHeight="1" spans="2:6">
      <c r="B12" s="104" t="s">
        <v>63</v>
      </c>
      <c r="C12" s="105"/>
      <c r="D12" s="106">
        <f>SUM(D8:D11)</f>
        <v>17</v>
      </c>
      <c r="E12" s="106">
        <f>SUM(E8:E11)</f>
        <v>0</v>
      </c>
      <c r="F12" s="106">
        <v>17</v>
      </c>
    </row>
  </sheetData>
  <mergeCells count="4">
    <mergeCell ref="B3:F3"/>
    <mergeCell ref="B5:C5"/>
    <mergeCell ref="D5:F5"/>
    <mergeCell ref="B12:C12"/>
  </mergeCells>
  <printOptions horizontalCentered="1"/>
  <pageMargins left="0.748031496062992" right="0.748031496062992" top="0.984251968503937" bottom="0.984251968503937" header="0.511811023622047" footer="0.511811023622047"/>
  <pageSetup paperSize="9" scale="96"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F11"/>
  <sheetViews>
    <sheetView showGridLines="0" topLeftCell="A9" workbookViewId="0">
      <selection activeCell="I14" sqref="I14"/>
    </sheetView>
  </sheetViews>
  <sheetFormatPr defaultColWidth="8" defaultRowHeight="16.15" customHeight="1" outlineLevelCol="5"/>
  <cols>
    <col min="2" max="2" width="10.125" customWidth="1"/>
    <col min="3" max="3" width="38.25" customWidth="1"/>
    <col min="4" max="6" width="22.75" customWidth="1"/>
    <col min="7" max="242" width="8" customWidth="1"/>
  </cols>
  <sheetData>
    <row r="2" ht="15.75" customHeight="1" spans="2:6">
      <c r="B2" s="78"/>
      <c r="C2" s="79"/>
      <c r="D2" s="80"/>
      <c r="E2" s="80"/>
      <c r="F2" s="66" t="s">
        <v>122</v>
      </c>
    </row>
    <row r="3" ht="32.25" customHeight="1" spans="2:6">
      <c r="B3" s="67" t="s">
        <v>123</v>
      </c>
      <c r="C3" s="67"/>
      <c r="D3" s="67"/>
      <c r="E3" s="67"/>
      <c r="F3" s="67"/>
    </row>
    <row r="4" ht="21.75" customHeight="1" spans="2:6">
      <c r="B4" s="81" t="s">
        <v>2</v>
      </c>
      <c r="C4" s="82"/>
      <c r="D4" s="82"/>
      <c r="E4" s="82"/>
      <c r="F4" s="83" t="s">
        <v>124</v>
      </c>
    </row>
    <row r="5" ht="21" customHeight="1" spans="2:6">
      <c r="B5" s="84" t="s">
        <v>97</v>
      </c>
      <c r="C5" s="85" t="s">
        <v>98</v>
      </c>
      <c r="D5" s="86" t="s">
        <v>125</v>
      </c>
      <c r="E5" s="87"/>
      <c r="F5" s="88"/>
    </row>
    <row r="6" ht="21" customHeight="1" spans="2:6">
      <c r="B6" s="84"/>
      <c r="C6" s="85"/>
      <c r="D6" s="89" t="s">
        <v>31</v>
      </c>
      <c r="E6" s="86" t="s">
        <v>64</v>
      </c>
      <c r="F6" s="89" t="s">
        <v>65</v>
      </c>
    </row>
    <row r="7" ht="21" customHeight="1" spans="2:6">
      <c r="B7" s="90" t="s">
        <v>63</v>
      </c>
      <c r="C7" s="91"/>
      <c r="D7" s="92"/>
      <c r="E7" s="92"/>
      <c r="F7" s="92"/>
    </row>
    <row r="8" ht="25.5" customHeight="1" spans="2:2">
      <c r="B8" s="81"/>
    </row>
    <row r="11" customHeight="1" spans="1:6">
      <c r="A11" s="93" t="s">
        <v>126</v>
      </c>
      <c r="B11" s="94" t="s">
        <v>127</v>
      </c>
      <c r="C11" s="94"/>
      <c r="D11" s="94"/>
      <c r="E11" s="94"/>
      <c r="F11" s="94"/>
    </row>
  </sheetData>
  <mergeCells count="6">
    <mergeCell ref="B3:F3"/>
    <mergeCell ref="D5:F5"/>
    <mergeCell ref="B7:C7"/>
    <mergeCell ref="B11:F11"/>
    <mergeCell ref="B5:B6"/>
    <mergeCell ref="C5:C6"/>
  </mergeCells>
  <printOptions horizontalCentered="1"/>
  <pageMargins left="0" right="0" top="0.984251968503937" bottom="0.984251968503937" header="0.511811023622047" footer="0.511811023622047"/>
  <pageSetup paperSize="9" scale="85"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F11"/>
  <sheetViews>
    <sheetView showGridLines="0" zoomScale="115" zoomScaleNormal="115" workbookViewId="0">
      <selection activeCell="D14" sqref="D14"/>
    </sheetView>
  </sheetViews>
  <sheetFormatPr defaultColWidth="9" defaultRowHeight="15" outlineLevelCol="5"/>
  <cols>
    <col min="3" max="3" width="35.375" customWidth="1"/>
    <col min="4" max="6" width="24.25" customWidth="1"/>
  </cols>
  <sheetData>
    <row r="1" ht="24" customHeight="1"/>
    <row r="2" spans="2:6">
      <c r="B2" s="65"/>
      <c r="C2" s="65"/>
      <c r="D2" s="65"/>
      <c r="E2" s="65"/>
      <c r="F2" s="66" t="s">
        <v>128</v>
      </c>
    </row>
    <row r="3" ht="26" customHeight="1" spans="2:6">
      <c r="B3" s="67" t="s">
        <v>129</v>
      </c>
      <c r="C3" s="67"/>
      <c r="D3" s="67"/>
      <c r="E3" s="67"/>
      <c r="F3" s="67"/>
    </row>
    <row r="4" ht="17" customHeight="1" spans="2:6">
      <c r="B4" s="68" t="s">
        <v>2</v>
      </c>
      <c r="C4" s="69"/>
      <c r="D4" s="70"/>
      <c r="E4" s="70"/>
      <c r="F4" s="71" t="s">
        <v>3</v>
      </c>
    </row>
    <row r="5" ht="21.75" customHeight="1" spans="2:6">
      <c r="B5" s="72" t="s">
        <v>97</v>
      </c>
      <c r="C5" s="72" t="s">
        <v>98</v>
      </c>
      <c r="D5" s="73" t="s">
        <v>130</v>
      </c>
      <c r="E5" s="73"/>
      <c r="F5" s="73"/>
    </row>
    <row r="6" ht="21.75" customHeight="1" spans="2:6">
      <c r="B6" s="72"/>
      <c r="C6" s="72"/>
      <c r="D6" s="73" t="s">
        <v>33</v>
      </c>
      <c r="E6" s="73" t="s">
        <v>64</v>
      </c>
      <c r="F6" s="73" t="s">
        <v>65</v>
      </c>
    </row>
    <row r="7" ht="21.75" customHeight="1" spans="2:6">
      <c r="B7" s="74" t="s">
        <v>131</v>
      </c>
      <c r="C7" s="75"/>
      <c r="D7" s="76"/>
      <c r="E7" s="76"/>
      <c r="F7" s="76"/>
    </row>
    <row r="11" spans="2:6">
      <c r="B11" s="77" t="s">
        <v>132</v>
      </c>
      <c r="C11" s="77"/>
      <c r="D11" s="77"/>
      <c r="E11" s="77"/>
      <c r="F11" s="77"/>
    </row>
  </sheetData>
  <mergeCells count="6">
    <mergeCell ref="B3:F3"/>
    <mergeCell ref="D5:F5"/>
    <mergeCell ref="B7:C7"/>
    <mergeCell ref="B11:F11"/>
    <mergeCell ref="B5:B6"/>
    <mergeCell ref="C5:C6"/>
  </mergeCells>
  <printOptions horizontalCentered="1"/>
  <pageMargins left="0.708333333333333" right="0.708333333333333" top="0.747916666666667" bottom="0.747916666666667" header="0.314583333333333" footer="0.314583333333333"/>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G12"/>
  <sheetViews>
    <sheetView showGridLines="0" showZeros="0" zoomScale="85" zoomScaleNormal="85" topLeftCell="A8" workbookViewId="0">
      <selection activeCell="J14" sqref="J14"/>
    </sheetView>
  </sheetViews>
  <sheetFormatPr defaultColWidth="9" defaultRowHeight="15" outlineLevelCol="6"/>
  <cols>
    <col min="1" max="1" width="9" style="43"/>
    <col min="2" max="6" width="23.875" style="43" customWidth="1"/>
    <col min="7" max="7" width="23.875" style="41" customWidth="1"/>
    <col min="8" max="16384" width="9" style="43"/>
  </cols>
  <sheetData>
    <row r="2" spans="7:7">
      <c r="G2" s="44" t="s">
        <v>133</v>
      </c>
    </row>
    <row r="3" ht="20.25" customHeight="1" spans="2:7">
      <c r="B3" s="45" t="s">
        <v>134</v>
      </c>
      <c r="C3" s="45"/>
      <c r="D3" s="45"/>
      <c r="E3" s="45"/>
      <c r="F3" s="45"/>
      <c r="G3" s="46"/>
    </row>
    <row r="4" ht="16.35" customHeight="1" spans="2:7">
      <c r="B4" s="47" t="s">
        <v>2</v>
      </c>
      <c r="C4" s="47"/>
      <c r="D4" s="47"/>
      <c r="E4" s="47"/>
      <c r="F4" s="47"/>
      <c r="G4" s="48" t="s">
        <v>3</v>
      </c>
    </row>
    <row r="5" ht="25" customHeight="1" spans="2:7">
      <c r="B5" s="49" t="s">
        <v>94</v>
      </c>
      <c r="C5" s="50"/>
      <c r="D5" s="50"/>
      <c r="E5" s="50"/>
      <c r="F5" s="50"/>
      <c r="G5" s="51"/>
    </row>
    <row r="6" ht="25" customHeight="1" spans="2:7">
      <c r="B6" s="52" t="s">
        <v>31</v>
      </c>
      <c r="C6" s="52" t="s">
        <v>135</v>
      </c>
      <c r="D6" s="53" t="s">
        <v>136</v>
      </c>
      <c r="E6" s="54"/>
      <c r="F6" s="55"/>
      <c r="G6" s="56" t="s">
        <v>137</v>
      </c>
    </row>
    <row r="7" ht="25" customHeight="1" spans="2:7">
      <c r="B7" s="57"/>
      <c r="C7" s="58"/>
      <c r="D7" s="59" t="s">
        <v>33</v>
      </c>
      <c r="E7" s="59" t="s">
        <v>138</v>
      </c>
      <c r="F7" s="59" t="s">
        <v>139</v>
      </c>
      <c r="G7" s="60"/>
    </row>
    <row r="8" s="41" customFormat="1" ht="25" customHeight="1" spans="2:7">
      <c r="B8" s="61">
        <v>2</v>
      </c>
      <c r="C8" s="62"/>
      <c r="D8" s="62">
        <v>2</v>
      </c>
      <c r="E8" s="62"/>
      <c r="F8" s="62">
        <v>2</v>
      </c>
      <c r="G8" s="63">
        <v>0</v>
      </c>
    </row>
    <row r="9" s="42" customFormat="1" ht="19.15" customHeight="1" spans="7:7">
      <c r="G9" s="64"/>
    </row>
    <row r="10" s="42" customFormat="1" ht="19.15" customHeight="1" spans="7:7">
      <c r="G10" s="64"/>
    </row>
    <row r="11" s="42" customFormat="1" ht="19.15" customHeight="1" spans="7:7">
      <c r="G11" s="64"/>
    </row>
    <row r="12" ht="19.15" customHeight="1"/>
  </sheetData>
  <mergeCells count="6">
    <mergeCell ref="B3:G3"/>
    <mergeCell ref="B5:G5"/>
    <mergeCell ref="D6:F6"/>
    <mergeCell ref="B6:B7"/>
    <mergeCell ref="C6:C7"/>
    <mergeCell ref="G6:G7"/>
  </mergeCells>
  <printOptions horizontalCentered="1"/>
  <pageMargins left="0.748031496062992" right="0.748031496062992" top="0.984251968503937" bottom="0.984251968503937" header="0.511811023622047" footer="0.511811023622047"/>
  <pageSetup paperSize="9" scale="80"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2:H17"/>
  <sheetViews>
    <sheetView showGridLines="0" zoomScale="55" zoomScaleNormal="55" workbookViewId="0">
      <selection activeCell="K10" sqref="K10"/>
    </sheetView>
  </sheetViews>
  <sheetFormatPr defaultColWidth="9" defaultRowHeight="15" outlineLevelCol="7"/>
  <cols>
    <col min="1" max="1" width="9" style="1"/>
    <col min="2" max="2" width="4.625" style="1" customWidth="1"/>
    <col min="3" max="3" width="10.625" style="1" customWidth="1"/>
    <col min="4" max="4" width="18.625" style="1" customWidth="1"/>
    <col min="5" max="5" width="13.5166666666667" style="1" customWidth="1"/>
    <col min="6" max="7" width="18.625" style="1" customWidth="1"/>
    <col min="8" max="8" width="10.625" style="1" customWidth="1"/>
    <col min="9" max="16384" width="9" style="1"/>
  </cols>
  <sheetData>
    <row r="2" ht="35" customHeight="1" spans="2:8">
      <c r="B2" s="2" t="s">
        <v>140</v>
      </c>
      <c r="C2" s="2"/>
      <c r="D2" s="2"/>
      <c r="E2" s="2"/>
      <c r="F2" s="2"/>
      <c r="G2" s="2"/>
      <c r="H2" s="2"/>
    </row>
    <row r="3" ht="25" customHeight="1" spans="2:8">
      <c r="B3" s="3" t="s">
        <v>141</v>
      </c>
      <c r="C3" s="3"/>
      <c r="D3" s="3"/>
      <c r="E3" s="3"/>
      <c r="F3" s="3"/>
      <c r="G3" s="3"/>
      <c r="H3" s="3"/>
    </row>
    <row r="4" ht="22" customHeight="1" spans="2:8">
      <c r="B4" s="4" t="s">
        <v>142</v>
      </c>
      <c r="C4" s="4"/>
      <c r="D4" s="4" t="s">
        <v>143</v>
      </c>
      <c r="E4" s="4"/>
      <c r="F4" s="4"/>
      <c r="G4" s="4"/>
      <c r="H4" s="4"/>
    </row>
    <row r="5" ht="22" customHeight="1" spans="2:8">
      <c r="B5" s="4" t="s">
        <v>144</v>
      </c>
      <c r="C5" s="4"/>
      <c r="D5" s="4" t="s">
        <v>145</v>
      </c>
      <c r="E5" s="4"/>
      <c r="F5" s="4" t="s">
        <v>146</v>
      </c>
      <c r="G5" s="6" t="s">
        <v>55</v>
      </c>
      <c r="H5" s="7"/>
    </row>
    <row r="6" ht="22" customHeight="1" spans="2:8">
      <c r="B6" s="8" t="s">
        <v>147</v>
      </c>
      <c r="C6" s="9"/>
      <c r="D6" s="10" t="s">
        <v>148</v>
      </c>
      <c r="E6" s="11"/>
      <c r="F6" s="12">
        <f>F7+F8+F9</f>
        <v>47</v>
      </c>
      <c r="G6" s="12"/>
      <c r="H6" s="27" t="s">
        <v>149</v>
      </c>
    </row>
    <row r="7" ht="22" customHeight="1" spans="2:8">
      <c r="B7" s="14"/>
      <c r="C7" s="15"/>
      <c r="D7" s="16" t="s">
        <v>150</v>
      </c>
      <c r="E7" s="17"/>
      <c r="F7" s="28">
        <v>39</v>
      </c>
      <c r="G7" s="28"/>
      <c r="H7" s="29"/>
    </row>
    <row r="8" ht="22" customHeight="1" spans="2:8">
      <c r="B8" s="14"/>
      <c r="C8" s="15"/>
      <c r="D8" s="6" t="s">
        <v>151</v>
      </c>
      <c r="E8" s="7"/>
      <c r="F8" s="28">
        <v>0</v>
      </c>
      <c r="G8" s="28"/>
      <c r="H8" s="29"/>
    </row>
    <row r="9" ht="22" customHeight="1" spans="2:8">
      <c r="B9" s="19"/>
      <c r="C9" s="20"/>
      <c r="D9" s="6" t="s">
        <v>152</v>
      </c>
      <c r="E9" s="7"/>
      <c r="F9" s="28">
        <v>8</v>
      </c>
      <c r="G9" s="28"/>
      <c r="H9" s="30"/>
    </row>
    <row r="10" ht="89" customHeight="1" spans="2:8">
      <c r="B10" s="4" t="s">
        <v>153</v>
      </c>
      <c r="C10" s="31" t="s">
        <v>154</v>
      </c>
      <c r="D10" s="31"/>
      <c r="E10" s="31"/>
      <c r="F10" s="31"/>
      <c r="G10" s="31"/>
      <c r="H10" s="31"/>
    </row>
    <row r="11" ht="30" customHeight="1" spans="2:8">
      <c r="B11" s="32" t="s">
        <v>155</v>
      </c>
      <c r="C11" s="32" t="s">
        <v>156</v>
      </c>
      <c r="D11" s="32" t="s">
        <v>157</v>
      </c>
      <c r="E11" s="32" t="s">
        <v>158</v>
      </c>
      <c r="F11" s="32"/>
      <c r="G11" s="32" t="s">
        <v>159</v>
      </c>
      <c r="H11" s="32" t="s">
        <v>160</v>
      </c>
    </row>
    <row r="12" ht="35" customHeight="1" spans="2:8">
      <c r="B12" s="32"/>
      <c r="C12" s="32" t="s">
        <v>161</v>
      </c>
      <c r="D12" s="33" t="s">
        <v>162</v>
      </c>
      <c r="E12" s="34" t="s">
        <v>163</v>
      </c>
      <c r="F12" s="35"/>
      <c r="G12" s="36" t="s">
        <v>164</v>
      </c>
      <c r="H12" s="32">
        <v>20</v>
      </c>
    </row>
    <row r="13" ht="35" customHeight="1" spans="2:8">
      <c r="B13" s="32"/>
      <c r="C13" s="32"/>
      <c r="D13" s="37"/>
      <c r="E13" s="34" t="s">
        <v>165</v>
      </c>
      <c r="F13" s="35"/>
      <c r="G13" s="38">
        <v>1</v>
      </c>
      <c r="H13" s="32">
        <v>10</v>
      </c>
    </row>
    <row r="14" ht="35" customHeight="1" spans="2:8">
      <c r="B14" s="32"/>
      <c r="C14" s="32"/>
      <c r="D14" s="39"/>
      <c r="E14" s="34" t="s">
        <v>166</v>
      </c>
      <c r="F14" s="35"/>
      <c r="G14" s="40" t="s">
        <v>164</v>
      </c>
      <c r="H14" s="32">
        <v>10</v>
      </c>
    </row>
    <row r="15" ht="35" customHeight="1" spans="2:8">
      <c r="B15" s="32"/>
      <c r="C15" s="32"/>
      <c r="D15" s="32" t="s">
        <v>167</v>
      </c>
      <c r="E15" s="34" t="s">
        <v>168</v>
      </c>
      <c r="F15" s="35"/>
      <c r="G15" s="40" t="s">
        <v>164</v>
      </c>
      <c r="H15" s="32">
        <v>10</v>
      </c>
    </row>
    <row r="16" ht="47" customHeight="1" spans="2:8">
      <c r="B16" s="32"/>
      <c r="C16" s="32" t="s">
        <v>169</v>
      </c>
      <c r="D16" s="32" t="s">
        <v>170</v>
      </c>
      <c r="E16" s="34" t="s">
        <v>171</v>
      </c>
      <c r="F16" s="35"/>
      <c r="G16" s="36" t="s">
        <v>172</v>
      </c>
      <c r="H16" s="32">
        <v>20</v>
      </c>
    </row>
    <row r="17" ht="37" customHeight="1" spans="2:8">
      <c r="B17" s="32"/>
      <c r="C17" s="32" t="s">
        <v>173</v>
      </c>
      <c r="D17" s="32" t="s">
        <v>174</v>
      </c>
      <c r="E17" s="34" t="s">
        <v>175</v>
      </c>
      <c r="F17" s="35"/>
      <c r="G17" s="36" t="s">
        <v>164</v>
      </c>
      <c r="H17" s="32">
        <v>20</v>
      </c>
    </row>
  </sheetData>
  <mergeCells count="28">
    <mergeCell ref="B2:H2"/>
    <mergeCell ref="B3:H3"/>
    <mergeCell ref="B4:C4"/>
    <mergeCell ref="D4:H4"/>
    <mergeCell ref="B5:C5"/>
    <mergeCell ref="D5:E5"/>
    <mergeCell ref="G5:H5"/>
    <mergeCell ref="D6:E6"/>
    <mergeCell ref="F6:G6"/>
    <mergeCell ref="D7:E7"/>
    <mergeCell ref="F7:G7"/>
    <mergeCell ref="D8:E8"/>
    <mergeCell ref="F8:G8"/>
    <mergeCell ref="D9:E9"/>
    <mergeCell ref="F9:G9"/>
    <mergeCell ref="C10:H10"/>
    <mergeCell ref="E11:F11"/>
    <mergeCell ref="E12:F12"/>
    <mergeCell ref="E13:F13"/>
    <mergeCell ref="E14:F14"/>
    <mergeCell ref="E15:F15"/>
    <mergeCell ref="E16:F16"/>
    <mergeCell ref="E17:F17"/>
    <mergeCell ref="B11:B17"/>
    <mergeCell ref="C12:C15"/>
    <mergeCell ref="D12:D14"/>
    <mergeCell ref="H6:H9"/>
    <mergeCell ref="B6:C9"/>
  </mergeCells>
  <printOptions horizontalCentered="1"/>
  <pageMargins left="0.590277777777778" right="0.590277777777778" top="0.708333333333333" bottom="0.708333333333333" header="0.354166666666667" footer="0.196527777777778"/>
  <pageSetup paperSize="9" fitToHeight="100" orientation="portrait" horizont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showGridLines="0" zoomScale="55" zoomScaleNormal="55" topLeftCell="A11" workbookViewId="0">
      <selection activeCell="T14" sqref="T14"/>
    </sheetView>
  </sheetViews>
  <sheetFormatPr defaultColWidth="9" defaultRowHeight="15" outlineLevelCol="6"/>
  <cols>
    <col min="1" max="1" width="4.625" customWidth="1"/>
    <col min="2" max="2" width="10.625" customWidth="1"/>
    <col min="3" max="3" width="18.625" customWidth="1"/>
    <col min="4" max="4" width="9.375" customWidth="1"/>
    <col min="5" max="6" width="18.625" customWidth="1"/>
    <col min="7" max="7" width="10.625" customWidth="1"/>
  </cols>
  <sheetData>
    <row r="1" s="1" customFormat="1" ht="35" customHeight="1" spans="1:7">
      <c r="A1" s="2" t="s">
        <v>176</v>
      </c>
      <c r="B1" s="2"/>
      <c r="C1" s="2"/>
      <c r="D1" s="2"/>
      <c r="E1" s="2"/>
      <c r="F1" s="2"/>
      <c r="G1" s="2"/>
    </row>
    <row r="2" s="1" customFormat="1" ht="25" customHeight="1" spans="1:7">
      <c r="A2" s="3" t="s">
        <v>141</v>
      </c>
      <c r="B2" s="3"/>
      <c r="C2" s="3"/>
      <c r="D2" s="3"/>
      <c r="E2" s="3"/>
      <c r="F2" s="3"/>
      <c r="G2" s="3"/>
    </row>
    <row r="3" s="1" customFormat="1" ht="22" customHeight="1" spans="1:7">
      <c r="A3" s="4" t="s">
        <v>142</v>
      </c>
      <c r="B3" s="4"/>
      <c r="C3" s="5" t="s">
        <v>177</v>
      </c>
      <c r="D3" s="5"/>
      <c r="E3" s="5"/>
      <c r="F3" s="5"/>
      <c r="G3" s="5"/>
    </row>
    <row r="4" s="1" customFormat="1" ht="22" customHeight="1" spans="1:7">
      <c r="A4" s="4" t="s">
        <v>144</v>
      </c>
      <c r="B4" s="4"/>
      <c r="C4" s="4" t="s">
        <v>178</v>
      </c>
      <c r="D4" s="4"/>
      <c r="E4" s="4" t="s">
        <v>146</v>
      </c>
      <c r="F4" s="6" t="s">
        <v>55</v>
      </c>
      <c r="G4" s="7"/>
    </row>
    <row r="5" s="1" customFormat="1" ht="22" customHeight="1" spans="1:7">
      <c r="A5" s="8" t="s">
        <v>147</v>
      </c>
      <c r="B5" s="9"/>
      <c r="C5" s="10" t="s">
        <v>148</v>
      </c>
      <c r="D5" s="11"/>
      <c r="E5" s="12">
        <v>542.39</v>
      </c>
      <c r="F5" s="12"/>
      <c r="G5" s="13" t="s">
        <v>149</v>
      </c>
    </row>
    <row r="6" s="1" customFormat="1" ht="22" customHeight="1" spans="1:7">
      <c r="A6" s="14"/>
      <c r="B6" s="15"/>
      <c r="C6" s="16" t="s">
        <v>150</v>
      </c>
      <c r="D6" s="17"/>
      <c r="E6" s="12">
        <v>0</v>
      </c>
      <c r="F6" s="12"/>
      <c r="G6" s="18"/>
    </row>
    <row r="7" s="1" customFormat="1" ht="22" customHeight="1" spans="1:7">
      <c r="A7" s="14"/>
      <c r="B7" s="15"/>
      <c r="C7" s="6" t="s">
        <v>24</v>
      </c>
      <c r="D7" s="7"/>
      <c r="E7" s="12">
        <v>0</v>
      </c>
      <c r="F7" s="12"/>
      <c r="G7" s="18"/>
    </row>
    <row r="8" s="1" customFormat="1" ht="22" customHeight="1" spans="1:7">
      <c r="A8" s="19"/>
      <c r="B8" s="20"/>
      <c r="C8" s="6" t="s">
        <v>179</v>
      </c>
      <c r="D8" s="7"/>
      <c r="E8" s="12">
        <v>542.39</v>
      </c>
      <c r="F8" s="12"/>
      <c r="G8" s="21"/>
    </row>
    <row r="9" ht="92" customHeight="1" spans="1:7">
      <c r="A9" s="22" t="s">
        <v>153</v>
      </c>
      <c r="B9" s="23" t="s">
        <v>180</v>
      </c>
      <c r="C9" s="23"/>
      <c r="D9" s="23"/>
      <c r="E9" s="23"/>
      <c r="F9" s="23"/>
      <c r="G9" s="23"/>
    </row>
    <row r="10" ht="40" customHeight="1" spans="1:7">
      <c r="A10" s="22" t="s">
        <v>155</v>
      </c>
      <c r="B10" s="7" t="s">
        <v>156</v>
      </c>
      <c r="C10" s="4" t="s">
        <v>157</v>
      </c>
      <c r="D10" s="4" t="s">
        <v>158</v>
      </c>
      <c r="E10" s="4"/>
      <c r="F10" s="4" t="s">
        <v>159</v>
      </c>
      <c r="G10" s="4" t="s">
        <v>160</v>
      </c>
    </row>
    <row r="11" ht="40" customHeight="1" spans="1:7">
      <c r="A11" s="24"/>
      <c r="B11" s="7" t="s">
        <v>167</v>
      </c>
      <c r="C11" s="4" t="s">
        <v>181</v>
      </c>
      <c r="D11" s="10" t="s">
        <v>182</v>
      </c>
      <c r="E11" s="11"/>
      <c r="F11" s="4" t="s">
        <v>183</v>
      </c>
      <c r="G11" s="4">
        <v>10</v>
      </c>
    </row>
    <row r="12" ht="40" customHeight="1" spans="1:7">
      <c r="A12" s="25"/>
      <c r="B12" s="7" t="s">
        <v>161</v>
      </c>
      <c r="C12" s="4" t="s">
        <v>184</v>
      </c>
      <c r="D12" s="23" t="s">
        <v>185</v>
      </c>
      <c r="E12" s="23"/>
      <c r="F12" s="4" t="s">
        <v>183</v>
      </c>
      <c r="G12" s="26">
        <v>10</v>
      </c>
    </row>
    <row r="13" ht="40" customHeight="1" spans="1:7">
      <c r="A13" s="25"/>
      <c r="B13" s="7" t="s">
        <v>161</v>
      </c>
      <c r="C13" s="4" t="s">
        <v>162</v>
      </c>
      <c r="D13" s="23" t="s">
        <v>186</v>
      </c>
      <c r="E13" s="23"/>
      <c r="F13" s="4" t="s">
        <v>183</v>
      </c>
      <c r="G13" s="26">
        <v>20</v>
      </c>
    </row>
    <row r="14" ht="40" customHeight="1" spans="1:7">
      <c r="A14" s="25"/>
      <c r="B14" s="7" t="s">
        <v>161</v>
      </c>
      <c r="C14" s="4" t="s">
        <v>187</v>
      </c>
      <c r="D14" s="23" t="s">
        <v>188</v>
      </c>
      <c r="E14" s="23"/>
      <c r="F14" s="4" t="s">
        <v>183</v>
      </c>
      <c r="G14" s="4">
        <v>10</v>
      </c>
    </row>
    <row r="15" ht="40" customHeight="1" spans="1:7">
      <c r="A15" s="25"/>
      <c r="B15" s="7" t="s">
        <v>169</v>
      </c>
      <c r="C15" s="4" t="s">
        <v>170</v>
      </c>
      <c r="D15" s="23" t="s">
        <v>189</v>
      </c>
      <c r="E15" s="23"/>
      <c r="F15" s="26">
        <v>100</v>
      </c>
      <c r="G15" s="4">
        <v>20</v>
      </c>
    </row>
    <row r="16" ht="40" customHeight="1" spans="1:7">
      <c r="A16" s="25"/>
      <c r="B16" s="7" t="s">
        <v>173</v>
      </c>
      <c r="C16" s="4" t="s">
        <v>174</v>
      </c>
      <c r="D16" s="23" t="s">
        <v>190</v>
      </c>
      <c r="E16" s="23"/>
      <c r="F16" s="4" t="s">
        <v>183</v>
      </c>
      <c r="G16" s="26">
        <v>20</v>
      </c>
    </row>
  </sheetData>
  <mergeCells count="27">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2:B14"/>
    <mergeCell ref="G5:G8"/>
    <mergeCell ref="A5:B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1-部门收支总表 </vt:lpstr>
      <vt:lpstr>主2-收入预算表</vt:lpstr>
      <vt:lpstr>3-部门支出总表</vt:lpstr>
      <vt:lpstr>4-财政拨款收支总表</vt:lpstr>
      <vt:lpstr>5-一般公共预算支出表</vt:lpstr>
      <vt:lpstr>6-一般公共预算基本支出表 </vt:lpstr>
      <vt:lpstr>7-政府性基金预算支出表</vt:lpstr>
      <vt:lpstr>8-国有资本经营预算支出表</vt:lpstr>
      <vt:lpstr>9-财政拨款预算“三公”经费支出表</vt:lpstr>
      <vt:lpstr>10-项目支出绩效目标表</vt:lpstr>
      <vt:lpstr>10-1项目支出绩效目标表（车辆装备采购）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乱了思绪。</cp:lastModifiedBy>
  <dcterms:created xsi:type="dcterms:W3CDTF">2015-01-22T17:09:00Z</dcterms:created>
  <cp:lastPrinted>2021-02-09T08:48:00Z</cp:lastPrinted>
  <dcterms:modified xsi:type="dcterms:W3CDTF">2024-05-06T07:43:32Z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2F6D96F0E33549CC871078FD5436D5A6_13</vt:lpwstr>
  </property>
</Properties>
</file>