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部门公开表1-收支预算总表" sheetId="2" r:id="rId1"/>
    <sheet name="部门公开表2-收入预算表" sheetId="3" r:id="rId2"/>
    <sheet name="部门公开表3-支出预算表" sheetId="4" r:id="rId3"/>
    <sheet name="部门公开表4-财政拨款收支预算总表" sheetId="5" r:id="rId4"/>
    <sheet name="部门公开表5-一般公共预算拨款支出表" sheetId="6" r:id="rId5"/>
    <sheet name="部门公开表6-一般公共预算经济分类支出表" sheetId="12" r:id="rId6"/>
    <sheet name="部门公开表7-政府性基金预算拨款支出表" sheetId="7" r:id="rId7"/>
    <sheet name="部门公开表8-国有资本经营预算拨款支出表" sheetId="8" r:id="rId8"/>
    <sheet name="部门公开表9-财政拨款预算“三公”经费支出表" sheetId="13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xlnm._FilterDatabase" localSheetId="4" hidden="1">'部门公开表5-一般公共预算拨款支出表'!$A$7:$W$21</definedName>
    <definedName name="_xlnm.Print_Titles" localSheetId="0">主1-'[1]#REF'!$1:$5</definedName>
    <definedName name="_xlnm.Print_Titles" localSheetId="1">主2-'[2]#REF'!$1:$6</definedName>
    <definedName name="_xlnm.Print_Titles" localSheetId="2">主3-'[3]#REF'!$1:$4</definedName>
    <definedName name="_xlnm.Print_Titles" localSheetId="3">主4-'[4]#REF'!$1:$5</definedName>
    <definedName name="_xlnm.Print_Titles" localSheetId="4">主5-'[5]#REF'!$1:$6</definedName>
    <definedName name="_xlnm.Print_Titles" localSheetId="6">主6-'[6]#REF'!$1:$6</definedName>
    <definedName name="_xlnm.Print_Titles" localSheetId="7">主7-'[7]#REF'!$1:$5</definedName>
    <definedName name="_xlnm.Print_Titles" localSheetId="5">附表1-'[9]#REF'!$1:$6</definedName>
  </definedNames>
  <calcPr calcId="144525"/>
</workbook>
</file>

<file path=xl/sharedStrings.xml><?xml version="1.0" encoding="utf-8"?>
<sst xmlns="http://schemas.openxmlformats.org/spreadsheetml/2006/main" count="297" uniqueCount="189">
  <si>
    <t>部门公开表1</t>
  </si>
  <si>
    <t>收支预算总表</t>
  </si>
  <si>
    <t>单位：万元</t>
  </si>
  <si>
    <t>收      入</t>
  </si>
  <si>
    <t>支     出</t>
  </si>
  <si>
    <t>项目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</si>
  <si>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</si>
  <si>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</si>
  <si>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</si>
  <si>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</si>
  <si>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</si>
  <si>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</si>
  <si>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三、住房保障支出</t>
  </si>
  <si>
    <t>四、事业收入</t>
  </si>
  <si>
    <t>四、灾害防治及应急管理支出</t>
  </si>
  <si>
    <t xml:space="preserve">    其中：财政专户管理资金</t>
  </si>
  <si>
    <t/>
  </si>
  <si>
    <t>五、上级补助收入</t>
  </si>
  <si>
    <t>六、附属单位上缴收入</t>
  </si>
  <si>
    <t>七、事业单位经营收入</t>
  </si>
  <si>
    <t>八、其他收入</t>
  </si>
  <si>
    <t>本年收入合计</t>
  </si>
  <si>
    <t>本年支出合计</t>
  </si>
  <si>
    <t>使用非财政拨款结余</t>
  </si>
  <si>
    <t>结转下年（非财政拨款）</t>
  </si>
  <si>
    <t>上年结转</t>
  </si>
  <si>
    <t>收    入    总    计</t>
  </si>
  <si>
    <t>支    出    总    计</t>
  </si>
  <si>
    <t>部门公开表2</t>
  </si>
  <si>
    <t>收入预算总表</t>
  </si>
  <si>
    <t>单位名称</t>
  </si>
  <si>
    <t>单位代码</t>
  </si>
  <si>
    <t>合计</t>
  </si>
  <si>
    <t>本年收入</t>
  </si>
  <si>
    <t>小计</t>
  </si>
  <si>
    <t>一般公共预算拨款结转资金</t>
  </si>
  <si>
    <t>政府性基金预算拨款结转资金</t>
  </si>
  <si>
    <t>国有资本经营预算拨款结转资金</t>
  </si>
  <si>
    <t>财政专户管理资金</t>
  </si>
  <si>
    <t>单位资金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</si>
  <si>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</si>
  <si>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</si>
  <si>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</si>
  <si>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</si>
  <si>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</si>
  <si>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往来收入</t>
  </si>
  <si>
    <t>其他收入</t>
  </si>
  <si>
    <t>金额</t>
  </si>
  <si>
    <t>其中：财政专户管理资金</t>
  </si>
  <si>
    <t>上级补助收入</t>
  </si>
  <si>
    <t>附属单位上缴收入</t>
  </si>
  <si>
    <t>其中：定向国外无偿援助资金</t>
  </si>
  <si>
    <t>福建省消防救援总队</t>
  </si>
  <si>
    <t>225014</t>
  </si>
  <si>
    <t>宁德市消防救援支队</t>
  </si>
  <si>
    <t>225014021</t>
  </si>
  <si>
    <t>宁德市消防救援支队本级</t>
  </si>
  <si>
    <t>225014021001</t>
  </si>
  <si>
    <t xml:space="preserve">        宁德市消防救援支队本级</t>
  </si>
  <si>
    <t xml:space="preserve">        225014021001</t>
  </si>
  <si>
    <t>部门公开表3</t>
  </si>
  <si>
    <t>支出预算总表</t>
  </si>
  <si>
    <t>科目代码</t>
  </si>
  <si>
    <t>科目名称
（单位名称）</t>
  </si>
  <si>
    <t>合  计</t>
  </si>
  <si>
    <t>基本支出</t>
  </si>
  <si>
    <t>项目支出</t>
  </si>
  <si>
    <t>上缴上级支出</t>
  </si>
  <si>
    <t>事业单位经营支出</t>
  </si>
  <si>
    <t>对附属单位补助支出</t>
  </si>
  <si>
    <t>2080505</t>
  </si>
  <si>
    <t xml:space="preserve">        机关事业单位基本养老保险缴费支出</t>
  </si>
  <si>
    <t>2080506</t>
  </si>
  <si>
    <t xml:space="preserve">        机关事业单位职业年金缴费支出</t>
  </si>
  <si>
    <t>2101101</t>
  </si>
  <si>
    <t xml:space="preserve">        行政单位医疗</t>
  </si>
  <si>
    <t>2101199</t>
  </si>
  <si>
    <t xml:space="preserve">        其他行政事业单位医疗支出</t>
  </si>
  <si>
    <t>2210201</t>
  </si>
  <si>
    <t xml:space="preserve">        住房公积金</t>
  </si>
  <si>
    <t>2240201</t>
  </si>
  <si>
    <t xml:space="preserve">        行政运行</t>
  </si>
  <si>
    <t>2240204</t>
  </si>
  <si>
    <t xml:space="preserve">        消防应急救援</t>
  </si>
  <si>
    <t>部门公开表4</t>
  </si>
  <si>
    <t>财政拨款收支预算总表</t>
  </si>
  <si>
    <t>支      出</t>
  </si>
  <si>
    <t>一般公共预算拨款</t>
  </si>
  <si>
    <t>政府性基金预算拨款</t>
  </si>
  <si>
    <t>国有资本经营预算拨款</t>
  </si>
  <si>
    <t>一、本年收入</t>
  </si>
  <si>
    <t>一、本年支出</t>
  </si>
  <si>
    <t>（一）一般公共预算拨款</t>
  </si>
  <si>
    <t>（一）社会保障和就业支出</t>
  </si>
  <si>
    <t>（二）政府性基金预算拨款</t>
  </si>
  <si>
    <t>（二）卫生健康支出</t>
  </si>
  <si>
    <t>（三）国有资本经营预算拨款</t>
  </si>
  <si>
    <t>（三）住房保障支出</t>
  </si>
  <si>
    <t>（四）灾害防治及应急管理支出</t>
  </si>
  <si>
    <t>二、上年结转</t>
  </si>
  <si>
    <t>二、结转下年</t>
  </si>
  <si>
    <t>收  入  总  计</t>
  </si>
  <si>
    <t>支  出  总  计</t>
  </si>
  <si>
    <r>
      <rPr>
        <sz val="10"/>
        <rFont val="宋体"/>
        <charset val="134"/>
      </rPr>
      <t>部门公开表</t>
    </r>
    <r>
      <rPr>
        <sz val="10"/>
        <rFont val="Calibri"/>
        <charset val="134"/>
      </rPr>
      <t>5</t>
    </r>
  </si>
  <si>
    <t>一般公共预算拨款支出表</t>
  </si>
  <si>
    <t>科目名称（单位名称）</t>
  </si>
  <si>
    <t>2023年执行数</t>
  </si>
  <si>
    <t>2024年预算数</t>
  </si>
  <si>
    <t>2024年预算数比2023年执行数</t>
  </si>
  <si>
    <t>2024年预算数比2023年执行数（扣除中央基建投资后执行数）</t>
  </si>
  <si>
    <t>年初预算数</t>
  </si>
  <si>
    <t>扣除中央基建投资后执行数</t>
  </si>
  <si>
    <t>执行数</t>
  </si>
  <si>
    <t>增减额</t>
  </si>
  <si>
    <t>增减%</t>
  </si>
  <si>
    <t>208</t>
  </si>
  <si>
    <t>社会保障和就业支出</t>
  </si>
  <si>
    <t>20805</t>
  </si>
  <si>
    <t>行政事业单位养老支出</t>
  </si>
  <si>
    <t>机关事业单位基本养老保险缴费支出</t>
  </si>
  <si>
    <t>机关事业单位职业年金缴费支出</t>
  </si>
  <si>
    <t>210</t>
  </si>
  <si>
    <t>卫生健康支出</t>
  </si>
  <si>
    <t>21011</t>
  </si>
  <si>
    <t>行政事业单位医疗</t>
  </si>
  <si>
    <t>行政单位医疗</t>
  </si>
  <si>
    <t>-</t>
  </si>
  <si>
    <t>其他行政事业单位医疗支出</t>
  </si>
  <si>
    <t>221</t>
  </si>
  <si>
    <t>住房保障支出</t>
  </si>
  <si>
    <t>22102</t>
  </si>
  <si>
    <t>住房改革支出</t>
  </si>
  <si>
    <t>住房公积金</t>
  </si>
  <si>
    <t>224</t>
  </si>
  <si>
    <t>灾害防治及应急管理支出</t>
  </si>
  <si>
    <t>22402</t>
  </si>
  <si>
    <t>消防救援事务</t>
  </si>
  <si>
    <t>行政运行</t>
  </si>
  <si>
    <t>消防应急救援</t>
  </si>
  <si>
    <t>部门公开表6</t>
  </si>
  <si>
    <t>一般公共预算经济分类支出表</t>
  </si>
  <si>
    <t>政府预算支出经济分类科目</t>
  </si>
  <si>
    <t>本年一般公共预算拨款支出</t>
  </si>
  <si>
    <t>科目名称</t>
  </si>
  <si>
    <t>人员经费</t>
  </si>
  <si>
    <t>公用经费</t>
  </si>
  <si>
    <t>501</t>
  </si>
  <si>
    <t>机关工资福利支出</t>
  </si>
  <si>
    <t>50101</t>
  </si>
  <si>
    <t>工资奖金津补贴</t>
  </si>
  <si>
    <t>50102</t>
  </si>
  <si>
    <t>社会保障缴费</t>
  </si>
  <si>
    <t>50103</t>
  </si>
  <si>
    <t>50199</t>
  </si>
  <si>
    <t>其他工资福利支出</t>
  </si>
  <si>
    <t>502</t>
  </si>
  <si>
    <t>机关商品和服务支出</t>
  </si>
  <si>
    <t>50201</t>
  </si>
  <si>
    <t>办公经费</t>
  </si>
  <si>
    <t>50206</t>
  </si>
  <si>
    <t>公务接待费</t>
  </si>
  <si>
    <t>50208</t>
  </si>
  <si>
    <t>公务用车运行维护费</t>
  </si>
  <si>
    <t>50299</t>
  </si>
  <si>
    <t>其他商品和服务支出</t>
  </si>
  <si>
    <t>509</t>
  </si>
  <si>
    <t>对个人和家庭的补助</t>
  </si>
  <si>
    <t>50901</t>
  </si>
  <si>
    <t>社会福利和救助</t>
  </si>
  <si>
    <t>50999</t>
  </si>
  <si>
    <t>其他对个人和家庭的补助</t>
  </si>
  <si>
    <t>部门公开表7</t>
  </si>
  <si>
    <t>政府性基金预算拨款支出表</t>
  </si>
  <si>
    <t>单位:万元</t>
  </si>
  <si>
    <t>科目编码</t>
  </si>
  <si>
    <t>本年政府性基金预算拨款支出</t>
  </si>
  <si>
    <t>备注：2024年宁德市消防救援支队本级无政府性基金预算拨款支出</t>
  </si>
  <si>
    <t>部门公开表8</t>
  </si>
  <si>
    <t>国有资本经营预算拨款支出表</t>
  </si>
  <si>
    <t>本年国有资本经营预算拨款支出</t>
  </si>
  <si>
    <r>
      <rPr>
        <sz val="16"/>
        <rFont val="宋体"/>
        <charset val="134"/>
      </rPr>
      <t>备注：</t>
    </r>
    <r>
      <rPr>
        <sz val="16"/>
        <rFont val="Calibri"/>
        <charset val="134"/>
      </rPr>
      <t>2024</t>
    </r>
    <r>
      <rPr>
        <sz val="16"/>
        <rFont val="宋体"/>
        <charset val="134"/>
      </rPr>
      <t>年宁德市消防救援支队本级无国有资本经营预算拨款支出</t>
    </r>
  </si>
  <si>
    <t>部门公开表9</t>
  </si>
  <si>
    <t>财政拨款预算“三公”经费支出表</t>
  </si>
  <si>
    <t>单位名称：宁德市消防救援支队本级</t>
  </si>
  <si>
    <t>"三公"经费合计</t>
  </si>
  <si>
    <t>因公出国(境)费</t>
  </si>
  <si>
    <t>公务用车购置及运行费</t>
  </si>
  <si>
    <t>公务用车购置费</t>
  </si>
  <si>
    <t>公务用车运行费</t>
  </si>
</sst>
</file>

<file path=xl/styles.xml><?xml version="1.0" encoding="utf-8"?>
<styleSheet xmlns="http://schemas.openxmlformats.org/spreadsheetml/2006/main">
  <numFmts count="6">
    <numFmt numFmtId="176" formatCode="#,##0.00&quot;&quot;;\-#,##0.00&quot;&quot;;&quot;&quot;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#,##0.00_ "/>
  </numFmts>
  <fonts count="47">
    <font>
      <sz val="10"/>
      <name val="Calibri"/>
      <charset val="134"/>
    </font>
    <font>
      <sz val="11"/>
      <color indexed="8"/>
      <name val="Calibri"/>
      <charset val="0"/>
    </font>
    <font>
      <sz val="9"/>
      <color indexed="8"/>
      <name val="宋体"/>
      <charset val="134"/>
    </font>
    <font>
      <b/>
      <sz val="24"/>
      <color indexed="8"/>
      <name val="宋体"/>
      <charset val="134"/>
    </font>
    <font>
      <sz val="11"/>
      <color rgb="FF000100"/>
      <name val="宋体"/>
      <charset val="134"/>
    </font>
    <font>
      <sz val="9"/>
      <color rgb="FF000100"/>
      <name val="宋体"/>
      <charset val="134"/>
    </font>
    <font>
      <sz val="16"/>
      <color rgb="FF000100"/>
      <name val="黑体"/>
      <charset val="134"/>
    </font>
    <font>
      <sz val="10"/>
      <color rgb="FF000100"/>
      <name val="宋体"/>
      <charset val="134"/>
    </font>
    <font>
      <b/>
      <sz val="10"/>
      <color rgb="FF000100"/>
      <name val="宋体"/>
      <charset val="134"/>
    </font>
    <font>
      <b/>
      <sz val="9"/>
      <color rgb="FF000100"/>
      <name val="宋体"/>
      <charset val="134"/>
    </font>
    <font>
      <sz val="10"/>
      <color rgb="FF000100"/>
      <name val="Calibri"/>
      <charset val="134"/>
    </font>
    <font>
      <sz val="12"/>
      <color rgb="FFFF0000"/>
      <name val="宋体"/>
      <charset val="134"/>
    </font>
    <font>
      <sz val="16"/>
      <name val="宋体"/>
      <charset val="134"/>
    </font>
    <font>
      <sz val="16"/>
      <name val="Calibri"/>
      <charset val="134"/>
    </font>
    <font>
      <b/>
      <sz val="12"/>
      <name val="宋体"/>
      <charset val="134"/>
    </font>
    <font>
      <sz val="9"/>
      <name val="宋体"/>
      <charset val="134"/>
    </font>
    <font>
      <sz val="16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0"/>
      <name val="Calibri"/>
      <charset val="134"/>
    </font>
    <font>
      <sz val="12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b/>
      <sz val="7"/>
      <name val="宋体"/>
      <charset val="134"/>
    </font>
    <font>
      <sz val="7"/>
      <name val="宋体"/>
      <charset val="134"/>
    </font>
    <font>
      <sz val="10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8" fillId="0" borderId="0" applyFont="0" applyFill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8" fillId="10" borderId="14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8" fillId="2" borderId="12" applyNumberFormat="0" applyFont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4" fillId="12" borderId="17" applyNumberFormat="0" applyAlignment="0" applyProtection="0">
      <alignment vertical="center"/>
    </xf>
    <xf numFmtId="0" fontId="39" fillId="12" borderId="14" applyNumberFormat="0" applyAlignment="0" applyProtection="0">
      <alignment vertical="center"/>
    </xf>
    <xf numFmtId="0" fontId="35" fillId="6" borderId="13" applyNumberFormat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</cellStyleXfs>
  <cellXfs count="104">
    <xf numFmtId="0" fontId="0" fillId="0" borderId="0" xfId="0" applyProtection="1">
      <protection locked="0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Alignment="1" applyProtection="1">
      <alignment horizontal="left" vertical="center"/>
      <protection locked="0"/>
    </xf>
    <xf numFmtId="0" fontId="5" fillId="0" borderId="0" xfId="0" applyNumberFormat="1" applyFont="1" applyAlignment="1" applyProtection="1">
      <alignment horizontal="right" vertical="center"/>
      <protection locked="0"/>
    </xf>
    <xf numFmtId="0" fontId="6" fillId="0" borderId="0" xfId="0" applyNumberFormat="1" applyFont="1" applyAlignment="1" applyProtection="1">
      <alignment horizontal="center" vertical="center"/>
      <protection locked="0"/>
    </xf>
    <xf numFmtId="0" fontId="5" fillId="0" borderId="0" xfId="0" applyNumberFormat="1" applyFont="1" applyAlignment="1" applyProtection="1">
      <alignment horizontal="left" vertical="center"/>
      <protection locked="0"/>
    </xf>
    <xf numFmtId="0" fontId="5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NumberFormat="1" applyFont="1" applyBorder="1" applyAlignment="1" applyProtection="1">
      <alignment horizontal="center" vertical="center"/>
      <protection locked="0"/>
    </xf>
    <xf numFmtId="0" fontId="5" fillId="0" borderId="4" xfId="0" applyNumberFormat="1" applyFont="1" applyBorder="1" applyAlignment="1" applyProtection="1">
      <alignment horizontal="center" vertical="center" wrapText="1"/>
      <protection locked="0"/>
    </xf>
    <xf numFmtId="0" fontId="8" fillId="0" borderId="3" xfId="0" applyNumberFormat="1" applyFont="1" applyBorder="1" applyAlignment="1" applyProtection="1">
      <alignment horizontal="center" vertical="center"/>
      <protection locked="0"/>
    </xf>
    <xf numFmtId="0" fontId="9" fillId="0" borderId="2" xfId="0" applyNumberFormat="1" applyFont="1" applyBorder="1" applyAlignment="1" applyProtection="1">
      <alignment horizontal="left" vertical="center"/>
      <protection locked="0"/>
    </xf>
    <xf numFmtId="176" fontId="8" fillId="0" borderId="2" xfId="0" applyNumberFormat="1" applyFont="1" applyBorder="1" applyAlignment="1" applyProtection="1">
      <alignment horizontal="right" vertical="center"/>
      <protection locked="0"/>
    </xf>
    <xf numFmtId="0" fontId="7" fillId="0" borderId="2" xfId="0" applyNumberFormat="1" applyFont="1" applyBorder="1" applyAlignment="1" applyProtection="1">
      <alignment horizontal="left" vertical="center"/>
      <protection locked="0"/>
    </xf>
    <xf numFmtId="0" fontId="10" fillId="0" borderId="5" xfId="0" applyNumberFormat="1" applyFont="1" applyBorder="1" applyAlignment="1" applyProtection="1">
      <alignment horizontal="left"/>
      <protection locked="0"/>
    </xf>
    <xf numFmtId="176" fontId="7" fillId="0" borderId="2" xfId="0" applyNumberFormat="1" applyFont="1" applyBorder="1" applyAlignment="1" applyProtection="1">
      <alignment horizontal="right" vertical="center"/>
      <protection locked="0"/>
    </xf>
    <xf numFmtId="0" fontId="7" fillId="0" borderId="2" xfId="0" applyFont="1" applyBorder="1" applyAlignment="1" applyProtection="1">
      <alignment horizontal="left" vertical="center"/>
      <protection locked="0"/>
    </xf>
    <xf numFmtId="0" fontId="11" fillId="0" borderId="0" xfId="0" applyNumberFormat="1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4" fillId="0" borderId="0" xfId="0" applyNumberFormat="1" applyFont="1" applyAlignment="1" applyProtection="1">
      <alignment horizontal="left" vertical="center" wrapText="1"/>
      <protection locked="0"/>
    </xf>
    <xf numFmtId="0" fontId="15" fillId="0" borderId="0" xfId="0" applyNumberFormat="1" applyFont="1" applyAlignment="1" applyProtection="1">
      <alignment horizontal="left" vertical="center" wrapText="1"/>
      <protection locked="0"/>
    </xf>
    <xf numFmtId="0" fontId="15" fillId="0" borderId="0" xfId="0" applyNumberFormat="1" applyFont="1" applyAlignment="1" applyProtection="1">
      <alignment horizontal="right" vertical="center" wrapText="1"/>
      <protection locked="0"/>
    </xf>
    <xf numFmtId="0" fontId="16" fillId="0" borderId="0" xfId="0" applyNumberFormat="1" applyFont="1" applyAlignment="1" applyProtection="1">
      <alignment horizontal="center" vertical="center" wrapText="1"/>
      <protection locked="0"/>
    </xf>
    <xf numFmtId="0" fontId="17" fillId="0" borderId="0" xfId="0" applyNumberFormat="1" applyFont="1" applyAlignment="1" applyProtection="1">
      <alignment horizontal="left" vertical="center"/>
      <protection locked="0"/>
    </xf>
    <xf numFmtId="0" fontId="17" fillId="0" borderId="0" xfId="0" applyNumberFormat="1" applyFont="1" applyAlignment="1" applyProtection="1">
      <alignment horizontal="right" vertical="center"/>
      <protection locked="0"/>
    </xf>
    <xf numFmtId="0" fontId="17" fillId="0" borderId="6" xfId="0" applyNumberFormat="1" applyFont="1" applyBorder="1" applyAlignment="1" applyProtection="1">
      <alignment horizontal="center" vertical="center" wrapText="1"/>
      <protection locked="0"/>
    </xf>
    <xf numFmtId="0" fontId="17" fillId="0" borderId="6" xfId="0" applyNumberFormat="1" applyFont="1" applyBorder="1" applyAlignment="1" applyProtection="1">
      <alignment horizontal="center" vertical="center"/>
      <protection locked="0"/>
    </xf>
    <xf numFmtId="0" fontId="17" fillId="0" borderId="2" xfId="0" applyNumberFormat="1" applyFont="1" applyBorder="1" applyAlignment="1" applyProtection="1">
      <alignment horizontal="center" vertical="center" wrapText="1"/>
      <protection locked="0"/>
    </xf>
    <xf numFmtId="0" fontId="17" fillId="0" borderId="3" xfId="0" applyNumberFormat="1" applyFont="1" applyBorder="1" applyAlignment="1" applyProtection="1">
      <alignment horizontal="center" vertical="center"/>
      <protection locked="0"/>
    </xf>
    <xf numFmtId="0" fontId="17" fillId="0" borderId="2" xfId="0" applyNumberFormat="1" applyFont="1" applyBorder="1" applyAlignment="1" applyProtection="1">
      <alignment horizontal="center" vertical="center"/>
      <protection locked="0"/>
    </xf>
    <xf numFmtId="0" fontId="18" fillId="0" borderId="3" xfId="0" applyNumberFormat="1" applyFont="1" applyBorder="1" applyAlignment="1" applyProtection="1">
      <alignment horizontal="center" vertical="center"/>
      <protection locked="0"/>
    </xf>
    <xf numFmtId="0" fontId="18" fillId="0" borderId="2" xfId="0" applyNumberFormat="1" applyFont="1" applyBorder="1" applyAlignment="1" applyProtection="1">
      <alignment horizontal="left" vertical="center"/>
      <protection locked="0"/>
    </xf>
    <xf numFmtId="176" fontId="18" fillId="0" borderId="2" xfId="0" applyNumberFormat="1" applyFont="1" applyBorder="1" applyAlignment="1" applyProtection="1">
      <alignment horizontal="right" vertical="center"/>
      <protection locked="0"/>
    </xf>
    <xf numFmtId="0" fontId="17" fillId="0" borderId="2" xfId="0" applyNumberFormat="1" applyFont="1" applyBorder="1" applyAlignment="1" applyProtection="1">
      <alignment horizontal="left" vertical="center" wrapText="1"/>
      <protection locked="0"/>
    </xf>
    <xf numFmtId="0" fontId="17" fillId="0" borderId="2" xfId="0" applyNumberFormat="1" applyFont="1" applyBorder="1" applyAlignment="1" applyProtection="1">
      <alignment horizontal="left" vertical="center"/>
      <protection locked="0"/>
    </xf>
    <xf numFmtId="176" fontId="17" fillId="0" borderId="2" xfId="0" applyNumberFormat="1" applyFont="1" applyBorder="1" applyAlignment="1" applyProtection="1">
      <alignment horizontal="right" vertical="center"/>
      <protection locked="0"/>
    </xf>
    <xf numFmtId="0" fontId="17" fillId="0" borderId="2" xfId="0" applyFont="1" applyBorder="1" applyAlignment="1" applyProtection="1">
      <alignment horizontal="left" vertical="center"/>
      <protection locked="0"/>
    </xf>
    <xf numFmtId="0" fontId="17" fillId="0" borderId="0" xfId="0" applyNumberFormat="1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0" fontId="19" fillId="0" borderId="2" xfId="0" applyFont="1" applyBorder="1" applyAlignment="1" applyProtection="1">
      <alignment horizontal="center" vertical="center"/>
      <protection locked="0"/>
    </xf>
    <xf numFmtId="0" fontId="17" fillId="0" borderId="2" xfId="0" applyFont="1" applyBorder="1" applyAlignment="1" applyProtection="1">
      <alignment horizontal="left" vertical="center" indent="1"/>
      <protection locked="0"/>
    </xf>
    <xf numFmtId="10" fontId="0" fillId="0" borderId="0" xfId="0" applyNumberFormat="1" applyProtection="1">
      <protection locked="0"/>
    </xf>
    <xf numFmtId="0" fontId="16" fillId="0" borderId="0" xfId="0" applyNumberFormat="1" applyFont="1" applyAlignment="1" applyProtection="1">
      <alignment horizontal="center" vertical="center"/>
      <protection locked="0"/>
    </xf>
    <xf numFmtId="0" fontId="15" fillId="0" borderId="0" xfId="0" applyNumberFormat="1" applyFont="1" applyAlignment="1" applyProtection="1">
      <alignment horizontal="left" vertical="center"/>
      <protection locked="0"/>
    </xf>
    <xf numFmtId="0" fontId="17" fillId="0" borderId="7" xfId="0" applyNumberFormat="1" applyFont="1" applyBorder="1" applyAlignment="1" applyProtection="1">
      <alignment horizontal="center" vertical="center"/>
      <protection locked="0"/>
    </xf>
    <xf numFmtId="0" fontId="17" fillId="0" borderId="8" xfId="0" applyNumberFormat="1" applyFont="1" applyBorder="1" applyAlignment="1" applyProtection="1">
      <alignment horizontal="center" vertical="center" wrapText="1"/>
      <protection locked="0"/>
    </xf>
    <xf numFmtId="0" fontId="17" fillId="0" borderId="7" xfId="0" applyNumberFormat="1" applyFont="1" applyBorder="1" applyAlignment="1" applyProtection="1">
      <alignment horizontal="center" vertical="center" wrapText="1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  <xf numFmtId="0" fontId="17" fillId="0" borderId="9" xfId="0" applyNumberFormat="1" applyFont="1" applyBorder="1" applyAlignment="1" applyProtection="1">
      <alignment horizontal="left" vertical="center"/>
      <protection locked="0"/>
    </xf>
    <xf numFmtId="0" fontId="17" fillId="0" borderId="10" xfId="0" applyNumberFormat="1" applyFont="1" applyBorder="1" applyAlignment="1" applyProtection="1">
      <alignment horizontal="left" vertical="center" wrapText="1"/>
      <protection locked="0"/>
    </xf>
    <xf numFmtId="177" fontId="0" fillId="0" borderId="7" xfId="0" applyNumberFormat="1" applyFont="1" applyFill="1" applyBorder="1" applyAlignment="1">
      <alignment horizontal="center" vertical="center"/>
    </xf>
    <xf numFmtId="0" fontId="0" fillId="0" borderId="7" xfId="0" applyNumberFormat="1" applyFont="1" applyBorder="1" applyAlignment="1" applyProtection="1">
      <alignment horizontal="left" vertical="center"/>
      <protection locked="0"/>
    </xf>
    <xf numFmtId="0" fontId="17" fillId="0" borderId="2" xfId="0" applyNumberFormat="1" applyFont="1" applyBorder="1" applyAlignment="1" applyProtection="1">
      <alignment horizontal="left" vertical="center" indent="1"/>
      <protection locked="0"/>
    </xf>
    <xf numFmtId="0" fontId="17" fillId="0" borderId="3" xfId="0" applyNumberFormat="1" applyFont="1" applyBorder="1" applyAlignment="1" applyProtection="1">
      <alignment horizontal="left" vertical="center" wrapText="1" indent="1"/>
      <protection locked="0"/>
    </xf>
    <xf numFmtId="0" fontId="17" fillId="0" borderId="2" xfId="0" applyNumberFormat="1" applyFont="1" applyBorder="1" applyAlignment="1" applyProtection="1">
      <alignment horizontal="left" vertical="center" indent="2"/>
      <protection locked="0"/>
    </xf>
    <xf numFmtId="0" fontId="17" fillId="0" borderId="3" xfId="0" applyNumberFormat="1" applyFont="1" applyBorder="1" applyAlignment="1" applyProtection="1">
      <alignment horizontal="left" vertical="center" wrapText="1" indent="2"/>
      <protection locked="0"/>
    </xf>
    <xf numFmtId="0" fontId="17" fillId="0" borderId="3" xfId="0" applyNumberFormat="1" applyFont="1" applyBorder="1" applyAlignment="1" applyProtection="1">
      <alignment horizontal="left" vertical="center" wrapText="1"/>
      <protection locked="0"/>
    </xf>
    <xf numFmtId="0" fontId="0" fillId="0" borderId="7" xfId="0" applyNumberFormat="1" applyFont="1" applyBorder="1" applyAlignment="1" applyProtection="1">
      <alignment horizontal="center" vertical="center" wrapText="1"/>
      <protection locked="0"/>
    </xf>
    <xf numFmtId="0" fontId="20" fillId="0" borderId="7" xfId="0" applyNumberFormat="1" applyFont="1" applyBorder="1" applyAlignment="1" applyProtection="1">
      <alignment horizontal="center" vertical="center"/>
      <protection locked="0"/>
    </xf>
    <xf numFmtId="0" fontId="20" fillId="0" borderId="7" xfId="0" applyNumberFormat="1" applyFont="1" applyBorder="1" applyAlignment="1" applyProtection="1">
      <alignment horizontal="left" vertical="center"/>
      <protection locked="0"/>
    </xf>
    <xf numFmtId="0" fontId="21" fillId="0" borderId="0" xfId="0" applyNumberFormat="1" applyFont="1" applyAlignment="1" applyProtection="1">
      <alignment horizontal="left" vertical="center"/>
      <protection locked="0"/>
    </xf>
    <xf numFmtId="0" fontId="15" fillId="0" borderId="0" xfId="0" applyNumberFormat="1" applyFont="1" applyAlignment="1" applyProtection="1">
      <alignment horizontal="right" vertical="center"/>
      <protection locked="0"/>
    </xf>
    <xf numFmtId="10" fontId="15" fillId="0" borderId="0" xfId="0" applyNumberFormat="1" applyFont="1" applyAlignment="1" applyProtection="1">
      <alignment horizontal="right" vertical="center"/>
      <protection locked="0"/>
    </xf>
    <xf numFmtId="10" fontId="17" fillId="0" borderId="0" xfId="0" applyNumberFormat="1" applyFont="1" applyProtection="1">
      <protection locked="0"/>
    </xf>
    <xf numFmtId="10" fontId="16" fillId="0" borderId="0" xfId="0" applyNumberFormat="1" applyFont="1" applyAlignment="1" applyProtection="1">
      <alignment horizontal="center" vertical="center"/>
      <protection locked="0"/>
    </xf>
    <xf numFmtId="10" fontId="17" fillId="0" borderId="7" xfId="0" applyNumberFormat="1" applyFont="1" applyBorder="1" applyAlignment="1" applyProtection="1">
      <alignment horizontal="center" vertical="center" wrapText="1"/>
      <protection locked="0"/>
    </xf>
    <xf numFmtId="10" fontId="0" fillId="0" borderId="7" xfId="0" applyNumberFormat="1" applyFont="1" applyBorder="1" applyAlignment="1" applyProtection="1">
      <alignment horizontal="right" vertical="center"/>
      <protection locked="0"/>
    </xf>
    <xf numFmtId="10" fontId="0" fillId="0" borderId="7" xfId="0" applyNumberFormat="1" applyFont="1" applyBorder="1" applyAlignment="1" applyProtection="1">
      <alignment horizontal="center" vertical="center"/>
      <protection locked="0"/>
    </xf>
    <xf numFmtId="10" fontId="21" fillId="0" borderId="0" xfId="0" applyNumberFormat="1" applyFont="1" applyAlignment="1" applyProtection="1">
      <alignment horizontal="left" vertical="center"/>
      <protection locked="0"/>
    </xf>
    <xf numFmtId="0" fontId="18" fillId="0" borderId="2" xfId="0" applyNumberFormat="1" applyFont="1" applyBorder="1" applyAlignment="1" applyProtection="1">
      <alignment horizontal="center" vertical="center"/>
      <protection locked="0"/>
    </xf>
    <xf numFmtId="176" fontId="19" fillId="0" borderId="2" xfId="0" applyNumberFormat="1" applyFont="1" applyBorder="1" applyAlignment="1" applyProtection="1">
      <alignment horizontal="right" vertical="center" wrapText="1"/>
      <protection locked="0"/>
    </xf>
    <xf numFmtId="0" fontId="15" fillId="0" borderId="2" xfId="0" applyFont="1" applyBorder="1" applyAlignment="1" applyProtection="1">
      <alignment horizontal="left" vertical="center"/>
      <protection locked="0"/>
    </xf>
    <xf numFmtId="176" fontId="15" fillId="0" borderId="2" xfId="0" applyNumberFormat="1" applyFont="1" applyBorder="1" applyAlignment="1" applyProtection="1">
      <alignment horizontal="right" vertical="center" wrapText="1"/>
      <protection locked="0"/>
    </xf>
    <xf numFmtId="176" fontId="15" fillId="0" borderId="2" xfId="0" applyNumberFormat="1" applyFont="1" applyBorder="1" applyAlignment="1" applyProtection="1">
      <alignment horizontal="right" vertical="center"/>
      <protection locked="0"/>
    </xf>
    <xf numFmtId="0" fontId="15" fillId="0" borderId="2" xfId="0" applyFont="1" applyBorder="1" applyAlignment="1" applyProtection="1">
      <alignment horizontal="left" vertical="center" indent="1"/>
      <protection locked="0"/>
    </xf>
    <xf numFmtId="0" fontId="15" fillId="0" borderId="2" xfId="0" applyFont="1" applyBorder="1" applyAlignment="1" applyProtection="1">
      <alignment horizontal="left" vertical="center" indent="2"/>
      <protection locked="0"/>
    </xf>
    <xf numFmtId="0" fontId="15" fillId="0" borderId="2" xfId="0" applyNumberFormat="1" applyFont="1" applyBorder="1" applyAlignment="1" applyProtection="1">
      <alignment horizontal="left" vertical="center"/>
      <protection locked="0"/>
    </xf>
    <xf numFmtId="0" fontId="15" fillId="0" borderId="2" xfId="0" applyNumberFormat="1" applyFont="1" applyBorder="1" applyAlignment="1" applyProtection="1">
      <alignment horizontal="left" vertical="center" wrapText="1"/>
      <protection locked="0"/>
    </xf>
    <xf numFmtId="0" fontId="22" fillId="0" borderId="2" xfId="0" applyNumberFormat="1" applyFont="1" applyBorder="1" applyAlignment="1" applyProtection="1">
      <alignment horizontal="center" vertical="center" wrapText="1"/>
      <protection locked="0"/>
    </xf>
    <xf numFmtId="0" fontId="23" fillId="0" borderId="0" xfId="0" applyNumberFormat="1" applyFont="1" applyAlignment="1" applyProtection="1">
      <alignment horizontal="left" vertical="center"/>
      <protection locked="0"/>
    </xf>
    <xf numFmtId="0" fontId="12" fillId="0" borderId="0" xfId="0" applyNumberFormat="1" applyFont="1" applyAlignment="1" applyProtection="1">
      <alignment horizontal="center" vertical="center"/>
      <protection locked="0"/>
    </xf>
    <xf numFmtId="0" fontId="18" fillId="0" borderId="3" xfId="0" applyNumberFormat="1" applyFont="1" applyBorder="1" applyAlignment="1" applyProtection="1">
      <alignment horizontal="center" vertical="center" wrapText="1"/>
      <protection locked="0"/>
    </xf>
    <xf numFmtId="176" fontId="24" fillId="0" borderId="2" xfId="0" applyNumberFormat="1" applyFont="1" applyBorder="1" applyAlignment="1" applyProtection="1">
      <alignment horizontal="right" vertical="center"/>
      <protection locked="0"/>
    </xf>
    <xf numFmtId="0" fontId="25" fillId="0" borderId="2" xfId="0" applyFont="1" applyBorder="1" applyAlignment="1" applyProtection="1">
      <alignment horizontal="left" vertical="center" wrapText="1"/>
      <protection locked="0"/>
    </xf>
    <xf numFmtId="0" fontId="25" fillId="0" borderId="2" xfId="0" applyFont="1" applyBorder="1" applyAlignment="1" applyProtection="1">
      <alignment horizontal="left" vertical="center"/>
      <protection locked="0"/>
    </xf>
    <xf numFmtId="176" fontId="25" fillId="0" borderId="2" xfId="0" applyNumberFormat="1" applyFont="1" applyBorder="1" applyAlignment="1" applyProtection="1">
      <alignment horizontal="right" vertical="center"/>
      <protection locked="0"/>
    </xf>
    <xf numFmtId="0" fontId="25" fillId="0" borderId="2" xfId="0" applyFont="1" applyBorder="1" applyAlignment="1" applyProtection="1">
      <alignment horizontal="left" vertical="center" wrapText="1" indent="1"/>
      <protection locked="0"/>
    </xf>
    <xf numFmtId="0" fontId="25" fillId="0" borderId="2" xfId="0" applyFont="1" applyBorder="1" applyAlignment="1" applyProtection="1">
      <alignment horizontal="left" vertical="center" wrapText="1" indent="2"/>
      <protection locked="0"/>
    </xf>
    <xf numFmtId="0" fontId="25" fillId="0" borderId="2" xfId="0" applyNumberFormat="1" applyFont="1" applyBorder="1" applyAlignment="1" applyProtection="1">
      <alignment horizontal="left" vertical="center" wrapText="1"/>
      <protection locked="0"/>
    </xf>
    <xf numFmtId="0" fontId="25" fillId="0" borderId="3" xfId="0" applyNumberFormat="1" applyFont="1" applyBorder="1" applyAlignment="1" applyProtection="1">
      <alignment horizontal="left" vertical="center" wrapText="1"/>
      <protection locked="0"/>
    </xf>
    <xf numFmtId="176" fontId="17" fillId="0" borderId="0" xfId="0" applyNumberFormat="1" applyFont="1" applyAlignment="1" applyProtection="1">
      <alignment horizontal="left" vertical="center"/>
      <protection locked="0"/>
    </xf>
    <xf numFmtId="0" fontId="26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7" xfId="0" applyBorder="1" applyProtection="1">
      <protection locked="0"/>
    </xf>
    <xf numFmtId="0" fontId="17" fillId="0" borderId="0" xfId="0" applyFont="1" applyAlignment="1" applyProtection="1">
      <alignment horizontal="left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18.xml"/><Relationship Id="rId26" Type="http://schemas.openxmlformats.org/officeDocument/2006/relationships/externalLink" Target="externalLinks/externalLink17.xml"/><Relationship Id="rId25" Type="http://schemas.openxmlformats.org/officeDocument/2006/relationships/externalLink" Target="externalLinks/externalLink16.xml"/><Relationship Id="rId24" Type="http://schemas.openxmlformats.org/officeDocument/2006/relationships/externalLink" Target="externalLinks/externalLink15.xml"/><Relationship Id="rId23" Type="http://schemas.openxmlformats.org/officeDocument/2006/relationships/externalLink" Target="externalLinks/externalLink14.xml"/><Relationship Id="rId22" Type="http://schemas.openxmlformats.org/officeDocument/2006/relationships/externalLink" Target="externalLinks/externalLink13.xml"/><Relationship Id="rId21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9.xml"/><Relationship Id="rId17" Type="http://schemas.openxmlformats.org/officeDocument/2006/relationships/externalLink" Target="externalLinks/externalLink8.xml"/><Relationship Id="rId16" Type="http://schemas.openxmlformats.org/officeDocument/2006/relationships/externalLink" Target="externalLinks/externalLink7.xml"/><Relationship Id="rId15" Type="http://schemas.openxmlformats.org/officeDocument/2006/relationships/externalLink" Target="externalLinks/externalLink6.xml"/><Relationship Id="rId14" Type="http://schemas.openxmlformats.org/officeDocument/2006/relationships/externalLink" Target="externalLinks/externalLink5.xml"/><Relationship Id="rId13" Type="http://schemas.openxmlformats.org/officeDocument/2006/relationships/externalLink" Target="externalLinks/externalLink4.xml"/><Relationship Id="rId12" Type="http://schemas.openxmlformats.org/officeDocument/2006/relationships/externalLink" Target="externalLinks/externalLink3.xml"/><Relationship Id="rId11" Type="http://schemas.openxmlformats.org/officeDocument/2006/relationships/externalLink" Target="externalLinks/externalLink2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5910;&#25903;&#39044;&#31639;&#24635;&#34920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5910;&#20837;&#39044;&#31639;&#34920;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5903;&#20986;&#39044;&#31639;&#34920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130;&#25919;&#25320;&#27454;&#25910;&#25903;&#39044;&#31639;&#24635;&#34920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9968;&#33324;&#20844;&#20849;&#39044;&#31639;&#25320;&#27454;&#25903;&#20986;&#34920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5919;&#24220;&#24615;&#22522;&#37329;&#39044;&#31639;&#25320;&#27454;&#25903;&#20986;&#34920;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2269;&#26377;&#36164;&#26412;&#32463;&#33829;&#39044;&#31639;&#25320;&#27454;&#25903;&#20986;&#34920;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8220;&#19977;&#20844;&#8221;&#32463;&#36153;&#25903;&#20986;&#34920;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9968;&#33324;&#20844;&#20849;&#39044;&#31639;&#32463;&#27982;&#20998;&#31867;&#25903;&#20986;&#34920;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9968;&#33324;&#20844;&#20849;&#39044;&#31639;&#22522;&#26412;&#25903;&#20986;&#34920;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9968;&#33324;&#20844;&#20849;&#39044;&#31639;&#39033;&#30446;&#25903;&#20986;&#34920;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303;&#25151;&#25913;&#38761;&#25903;&#20986;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5919;&#24220;&#24615;&#22522;&#37329;&#39044;&#31639;&#25903;&#20986;&#34920;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2522;&#37329;&#25919;&#24220;&#39044;&#31639;&#32463;&#27982;&#20998;&#31867;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2269;&#36164;&#39033;&#30446;&#25903;&#20986;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2269;&#36164;&#32463;&#27982;&#20998;&#31867;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6032;&#22686;&#36164;&#20135;&#37197;&#32622;&#34920;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5919;&#24220;&#37319;&#36141;&#25903;&#20986;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141;&#20080;&#26381;&#21153;&#25903;&#20986;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2463;&#33829;&#21450;&#24448;&#26469;&#25903;&#20986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I16" sqref="I16"/>
    </sheetView>
  </sheetViews>
  <sheetFormatPr defaultColWidth="9" defaultRowHeight="12.75" outlineLevelCol="3"/>
  <cols>
    <col min="1" max="1" width="56.4285714285714" customWidth="1"/>
    <col min="2" max="2" width="35" customWidth="1"/>
    <col min="3" max="3" width="56.4285714285714" customWidth="1"/>
    <col min="4" max="4" width="35" customWidth="1"/>
    <col min="5" max="5" width="9.57142857142857" customWidth="1"/>
    <col min="6" max="6" width="9.28571428571429" customWidth="1"/>
    <col min="7" max="7" width="9.57142857142857" customWidth="1"/>
    <col min="8" max="26" width="9.28571428571429" customWidth="1"/>
  </cols>
  <sheetData>
    <row r="1" ht="14.25" customHeight="1" spans="1:4">
      <c r="A1" s="30"/>
      <c r="B1" s="30"/>
      <c r="C1" s="30"/>
      <c r="D1" s="71" t="s">
        <v>0</v>
      </c>
    </row>
    <row r="2" ht="27.75" customHeight="1" spans="1:4">
      <c r="A2" s="52" t="s">
        <v>1</v>
      </c>
      <c r="B2" s="52"/>
      <c r="C2" s="52"/>
      <c r="D2" s="52"/>
    </row>
    <row r="3" ht="14.25" customHeight="1" spans="1:4">
      <c r="A3" s="53" t="str">
        <f>"填报单位："&amp;"宁德市消防救援支队本级"</f>
        <v>填报单位：宁德市消防救援支队本级</v>
      </c>
      <c r="B3" s="53"/>
      <c r="C3" s="53"/>
      <c r="D3" s="71" t="s">
        <v>2</v>
      </c>
    </row>
    <row r="4" ht="22.5" customHeight="1" spans="1:4">
      <c r="A4" s="36" t="s">
        <v>3</v>
      </c>
      <c r="B4" s="36"/>
      <c r="C4" s="36" t="s">
        <v>4</v>
      </c>
      <c r="D4" s="36"/>
    </row>
    <row r="5" ht="22.5" customHeight="1" spans="1:4">
      <c r="A5" s="36" t="s">
        <v>5</v>
      </c>
      <c r="B5" s="36" t="s">
        <v>6</v>
      </c>
      <c r="C5" s="36" t="s">
        <v>5</v>
      </c>
      <c r="D5" s="36" t="s">
        <v>6</v>
      </c>
    </row>
    <row r="6" ht="22.5" customHeight="1" spans="1:4">
      <c r="A6" s="41" t="s">
        <v>7</v>
      </c>
      <c r="B6" s="42">
        <v>7312.92</v>
      </c>
      <c r="C6" s="41" t="s">
        <v>8</v>
      </c>
      <c r="D6" s="42">
        <v>3237.11</v>
      </c>
    </row>
    <row r="7" ht="22.5" customHeight="1" spans="1:4">
      <c r="A7" s="41" t="s">
        <v>9</v>
      </c>
      <c r="B7" s="42">
        <v>0</v>
      </c>
      <c r="C7" s="41" t="s">
        <v>10</v>
      </c>
      <c r="D7" s="42">
        <v>1797.5</v>
      </c>
    </row>
    <row r="8" ht="22.5" customHeight="1" spans="1:4">
      <c r="A8" s="41" t="s">
        <v>11</v>
      </c>
      <c r="B8" s="42">
        <v>0</v>
      </c>
      <c r="C8" s="41" t="s">
        <v>12</v>
      </c>
      <c r="D8" s="42">
        <v>679.18</v>
      </c>
    </row>
    <row r="9" ht="22.5" customHeight="1" spans="1:4">
      <c r="A9" s="41" t="s">
        <v>13</v>
      </c>
      <c r="B9" s="42">
        <v>0</v>
      </c>
      <c r="C9" s="41" t="s">
        <v>14</v>
      </c>
      <c r="D9" s="42">
        <v>16188.77</v>
      </c>
    </row>
    <row r="10" ht="22.5" customHeight="1" spans="1:4">
      <c r="A10" s="41" t="s">
        <v>15</v>
      </c>
      <c r="B10" s="42">
        <v>0</v>
      </c>
      <c r="C10" s="41" t="s">
        <v>16</v>
      </c>
      <c r="D10" s="42" t="s">
        <v>16</v>
      </c>
    </row>
    <row r="11" ht="22.5" customHeight="1" spans="1:4">
      <c r="A11" s="41" t="s">
        <v>17</v>
      </c>
      <c r="B11" s="42">
        <v>0</v>
      </c>
      <c r="C11" s="41" t="s">
        <v>16</v>
      </c>
      <c r="D11" s="42" t="s">
        <v>16</v>
      </c>
    </row>
    <row r="12" ht="22.5" customHeight="1" spans="1:4">
      <c r="A12" s="41" t="s">
        <v>18</v>
      </c>
      <c r="B12" s="42">
        <v>0</v>
      </c>
      <c r="C12" s="41" t="s">
        <v>16</v>
      </c>
      <c r="D12" s="42" t="s">
        <v>16</v>
      </c>
    </row>
    <row r="13" ht="22.5" customHeight="1" spans="1:4">
      <c r="A13" s="41" t="s">
        <v>19</v>
      </c>
      <c r="B13" s="42">
        <v>0</v>
      </c>
      <c r="C13" s="41" t="s">
        <v>16</v>
      </c>
      <c r="D13" s="42" t="s">
        <v>16</v>
      </c>
    </row>
    <row r="14" ht="22.5" customHeight="1" spans="1:4">
      <c r="A14" s="41" t="s">
        <v>20</v>
      </c>
      <c r="B14" s="42">
        <v>3846.5</v>
      </c>
      <c r="C14" s="41" t="s">
        <v>16</v>
      </c>
      <c r="D14" s="42" t="s">
        <v>16</v>
      </c>
    </row>
    <row r="15" ht="22.5" customHeight="1" spans="1:4">
      <c r="A15" s="41"/>
      <c r="B15" s="42"/>
      <c r="C15" s="41"/>
      <c r="D15" s="42"/>
    </row>
    <row r="16" ht="22.5" customHeight="1" spans="1:4">
      <c r="A16" s="36" t="s">
        <v>21</v>
      </c>
      <c r="B16" s="42">
        <v>11159.42</v>
      </c>
      <c r="C16" s="36" t="s">
        <v>22</v>
      </c>
      <c r="D16" s="42">
        <v>21902.56</v>
      </c>
    </row>
    <row r="17" ht="22.5" customHeight="1" spans="1:4">
      <c r="A17" s="41" t="s">
        <v>23</v>
      </c>
      <c r="B17" s="42">
        <v>0</v>
      </c>
      <c r="C17" s="41" t="s">
        <v>24</v>
      </c>
      <c r="D17" s="42">
        <f>SUM(B19-D16)</f>
        <v>0</v>
      </c>
    </row>
    <row r="18" ht="22.5" customHeight="1" spans="1:4">
      <c r="A18" s="41" t="s">
        <v>25</v>
      </c>
      <c r="B18" s="42">
        <v>10743.14</v>
      </c>
      <c r="C18" s="41"/>
      <c r="D18" s="42"/>
    </row>
    <row r="19" ht="22.5" customHeight="1" spans="1:4">
      <c r="A19" s="79" t="s">
        <v>26</v>
      </c>
      <c r="B19" s="39">
        <v>21902.56</v>
      </c>
      <c r="C19" s="79" t="s">
        <v>27</v>
      </c>
      <c r="D19" s="39">
        <v>21902.56</v>
      </c>
    </row>
  </sheetData>
  <mergeCells count="4">
    <mergeCell ref="A2:D2"/>
    <mergeCell ref="A3:C3"/>
    <mergeCell ref="A4:B4"/>
    <mergeCell ref="C4:D4"/>
  </mergeCells>
  <pageMargins left="0.75" right="0.75" top="1" bottom="1" header="0.5" footer="0.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Y18"/>
  <sheetViews>
    <sheetView workbookViewId="0">
      <selection activeCell="A1" sqref="A$1:A$1048576"/>
    </sheetView>
  </sheetViews>
  <sheetFormatPr defaultColWidth="9" defaultRowHeight="12.75"/>
  <cols>
    <col min="1" max="1" width="22.2857142857143" customWidth="1"/>
    <col min="2" max="2" width="12.4285714285714" customWidth="1"/>
    <col min="3" max="3" width="17.8571428571429" customWidth="1"/>
    <col min="4" max="4" width="15" customWidth="1"/>
    <col min="5" max="5" width="10.7142857142857" customWidth="1"/>
    <col min="6" max="8" width="6.71428571428571" customWidth="1"/>
    <col min="9" max="9" width="10.7142857142857" customWidth="1"/>
    <col min="10" max="10" width="12.8571428571429" customWidth="1"/>
    <col min="11" max="11" width="13.1428571428571" customWidth="1"/>
    <col min="12" max="19" width="6.71428571428571" customWidth="1"/>
    <col min="20" max="20" width="14.1428571428571" customWidth="1"/>
    <col min="21" max="22" width="10.7142857142857" customWidth="1"/>
    <col min="23" max="103" width="10" customWidth="1"/>
  </cols>
  <sheetData>
    <row r="1" ht="13.5" customHeight="1" spans="1:103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30"/>
      <c r="Q1" s="89"/>
      <c r="R1" s="89"/>
      <c r="S1" s="89"/>
      <c r="T1" s="89"/>
      <c r="U1" s="89"/>
      <c r="V1" s="71" t="s">
        <v>28</v>
      </c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</row>
    <row r="2" ht="22.5" customHeight="1" spans="1:103">
      <c r="A2" s="90" t="s">
        <v>29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  <c r="CT2" s="70"/>
      <c r="CU2" s="70"/>
      <c r="CV2" s="70"/>
      <c r="CW2" s="70"/>
      <c r="CX2" s="70"/>
      <c r="CY2" s="70"/>
    </row>
    <row r="3" ht="16.5" customHeight="1" spans="1:103">
      <c r="A3" s="53" t="str">
        <f>"填报单位："&amp;"宁德市消防救援支队本级"</f>
        <v>填报单位：宁德市消防救援支队本级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30"/>
      <c r="Q3" s="53"/>
      <c r="R3" s="53"/>
      <c r="S3" s="53"/>
      <c r="T3" s="53"/>
      <c r="U3" s="71" t="s">
        <v>2</v>
      </c>
      <c r="V3" s="71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</row>
    <row r="4" ht="29.25" customHeight="1" spans="1:103">
      <c r="A4" s="34" t="s">
        <v>30</v>
      </c>
      <c r="B4" s="34" t="s">
        <v>31</v>
      </c>
      <c r="C4" s="34" t="s">
        <v>32</v>
      </c>
      <c r="D4" s="34" t="s">
        <v>25</v>
      </c>
      <c r="E4" s="34"/>
      <c r="F4" s="34"/>
      <c r="G4" s="34"/>
      <c r="H4" s="34"/>
      <c r="I4" s="34"/>
      <c r="J4" s="34" t="s">
        <v>33</v>
      </c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 t="s">
        <v>23</v>
      </c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</row>
    <row r="5" ht="20.25" customHeight="1" spans="1:103">
      <c r="A5" s="34"/>
      <c r="B5" s="34"/>
      <c r="C5" s="34"/>
      <c r="D5" s="34" t="s">
        <v>34</v>
      </c>
      <c r="E5" s="34" t="s">
        <v>35</v>
      </c>
      <c r="F5" s="34" t="s">
        <v>36</v>
      </c>
      <c r="G5" s="34" t="s">
        <v>37</v>
      </c>
      <c r="H5" s="34" t="s">
        <v>38</v>
      </c>
      <c r="I5" s="34" t="s">
        <v>39</v>
      </c>
      <c r="J5" s="34" t="s">
        <v>34</v>
      </c>
      <c r="K5" s="34" t="s">
        <v>40</v>
      </c>
      <c r="L5" s="34" t="s">
        <v>41</v>
      </c>
      <c r="M5" s="34" t="s">
        <v>42</v>
      </c>
      <c r="N5" s="34" t="s">
        <v>43</v>
      </c>
      <c r="O5" s="34"/>
      <c r="P5" s="34" t="s">
        <v>44</v>
      </c>
      <c r="Q5" s="34" t="s">
        <v>45</v>
      </c>
      <c r="R5" s="34"/>
      <c r="S5" s="34"/>
      <c r="T5" s="34" t="s">
        <v>46</v>
      </c>
      <c r="U5" s="34"/>
      <c r="V5" s="34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</row>
    <row r="6" ht="54.75" customHeight="1" spans="1:10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 t="s">
        <v>47</v>
      </c>
      <c r="O6" s="101" t="s">
        <v>48</v>
      </c>
      <c r="P6" s="34"/>
      <c r="Q6" s="34" t="s">
        <v>34</v>
      </c>
      <c r="R6" s="34" t="s">
        <v>49</v>
      </c>
      <c r="S6" s="34" t="s">
        <v>50</v>
      </c>
      <c r="T6" s="34" t="s">
        <v>47</v>
      </c>
      <c r="U6" s="40" t="s">
        <v>51</v>
      </c>
      <c r="V6" s="34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3"/>
      <c r="CK6" s="103"/>
      <c r="CL6" s="103"/>
      <c r="CM6" s="103"/>
      <c r="CN6" s="103"/>
      <c r="CO6" s="103"/>
      <c r="CP6" s="103"/>
      <c r="CQ6" s="103"/>
      <c r="CR6" s="103"/>
      <c r="CS6" s="103"/>
      <c r="CT6" s="103"/>
      <c r="CU6" s="103"/>
      <c r="CV6" s="103"/>
      <c r="CW6" s="103"/>
      <c r="CX6" s="103"/>
      <c r="CY6" s="103"/>
    </row>
    <row r="7" ht="30" customHeight="1" spans="1:103">
      <c r="A7" s="91" t="s">
        <v>32</v>
      </c>
      <c r="B7" s="91"/>
      <c r="C7" s="92">
        <f>SUM(D7,J7,V7)</f>
        <v>21902.56</v>
      </c>
      <c r="D7" s="92">
        <f>SUM(E7,F7,G7,H7,I7)</f>
        <v>10743.14</v>
      </c>
      <c r="E7" s="92">
        <f>SUM(E8)</f>
        <v>4707.87</v>
      </c>
      <c r="F7" s="92">
        <f>SUM(F8)</f>
        <v>0</v>
      </c>
      <c r="G7" s="92">
        <f>SUM(G8)</f>
        <v>0</v>
      </c>
      <c r="H7" s="92">
        <f>SUM(H8)</f>
        <v>0</v>
      </c>
      <c r="I7" s="92">
        <f>SUM(I8)</f>
        <v>6035.27</v>
      </c>
      <c r="J7" s="92">
        <f>SUM(K7,L7,M7,N7,P7,Q7,T7)</f>
        <v>11159.42</v>
      </c>
      <c r="K7" s="92">
        <f t="shared" ref="K7:P7" si="0">SUM(K8)</f>
        <v>7312.92</v>
      </c>
      <c r="L7" s="92">
        <f t="shared" si="0"/>
        <v>0</v>
      </c>
      <c r="M7" s="92">
        <f t="shared" si="0"/>
        <v>0</v>
      </c>
      <c r="N7" s="92">
        <f t="shared" si="0"/>
        <v>0</v>
      </c>
      <c r="O7" s="92">
        <f t="shared" si="0"/>
        <v>0</v>
      </c>
      <c r="P7" s="92">
        <f t="shared" si="0"/>
        <v>0</v>
      </c>
      <c r="Q7" s="92">
        <f>SUM(R7,S7)</f>
        <v>0</v>
      </c>
      <c r="R7" s="92">
        <f>SUM(R8)</f>
        <v>0</v>
      </c>
      <c r="S7" s="92">
        <f>SUM(S8)</f>
        <v>0</v>
      </c>
      <c r="T7" s="92">
        <f>SUM(T8)</f>
        <v>3846.5</v>
      </c>
      <c r="U7" s="92">
        <f>SUM(U8)</f>
        <v>0</v>
      </c>
      <c r="V7" s="92">
        <f>SUM(V8)</f>
        <v>0</v>
      </c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</row>
    <row r="8" ht="30" customHeight="1" spans="1:22">
      <c r="A8" s="93" t="s">
        <v>52</v>
      </c>
      <c r="B8" s="94" t="s">
        <v>53</v>
      </c>
      <c r="C8" s="95">
        <f>SUM(D8,J8,V8)</f>
        <v>21902.56</v>
      </c>
      <c r="D8" s="95">
        <f>SUM(E8,F8,G8,H8,I8)</f>
        <v>10743.14</v>
      </c>
      <c r="E8" s="95">
        <f>SUM(E9)</f>
        <v>4707.87</v>
      </c>
      <c r="F8" s="95">
        <f>SUM(F9)</f>
        <v>0</v>
      </c>
      <c r="G8" s="95">
        <f>SUM(G9)</f>
        <v>0</v>
      </c>
      <c r="H8" s="95">
        <f>SUM(H9)</f>
        <v>0</v>
      </c>
      <c r="I8" s="95">
        <f>SUM(I9)</f>
        <v>6035.27</v>
      </c>
      <c r="J8" s="95">
        <f>SUM(K8,L8,M8,N8,P8,Q8,T8)</f>
        <v>11159.42</v>
      </c>
      <c r="K8" s="95">
        <f t="shared" ref="K8:P8" si="1">SUM(K9)</f>
        <v>7312.92</v>
      </c>
      <c r="L8" s="95">
        <f t="shared" si="1"/>
        <v>0</v>
      </c>
      <c r="M8" s="95">
        <f t="shared" si="1"/>
        <v>0</v>
      </c>
      <c r="N8" s="95">
        <f t="shared" si="1"/>
        <v>0</v>
      </c>
      <c r="O8" s="95">
        <f t="shared" si="1"/>
        <v>0</v>
      </c>
      <c r="P8" s="95">
        <f t="shared" si="1"/>
        <v>0</v>
      </c>
      <c r="Q8" s="95">
        <f>SUM(R8,S8)</f>
        <v>0</v>
      </c>
      <c r="R8" s="95">
        <f>SUM(R9)</f>
        <v>0</v>
      </c>
      <c r="S8" s="95">
        <f>SUM(S9)</f>
        <v>0</v>
      </c>
      <c r="T8" s="95">
        <f>SUM(T9)</f>
        <v>3846.5</v>
      </c>
      <c r="U8" s="95">
        <f>SUM(U9)</f>
        <v>0</v>
      </c>
      <c r="V8" s="95">
        <f>SUM(V9)</f>
        <v>0</v>
      </c>
    </row>
    <row r="9" ht="30" customHeight="1" spans="1:22">
      <c r="A9" s="96" t="s">
        <v>54</v>
      </c>
      <c r="B9" s="94" t="s">
        <v>55</v>
      </c>
      <c r="C9" s="95">
        <f>SUM(D9,J9,V9)</f>
        <v>21902.56</v>
      </c>
      <c r="D9" s="95">
        <f>SUM(E9,F9,G9,H9,I9)</f>
        <v>10743.14</v>
      </c>
      <c r="E9" s="95">
        <f>SUM(E10)</f>
        <v>4707.87</v>
      </c>
      <c r="F9" s="95">
        <f>SUM(F10)</f>
        <v>0</v>
      </c>
      <c r="G9" s="95">
        <f>SUM(G10)</f>
        <v>0</v>
      </c>
      <c r="H9" s="95">
        <f>SUM(H10)</f>
        <v>0</v>
      </c>
      <c r="I9" s="95">
        <f>SUM(I10)</f>
        <v>6035.27</v>
      </c>
      <c r="J9" s="95">
        <f>SUM(K9,L9,M9,N9,P9,Q9,T9)</f>
        <v>11159.42</v>
      </c>
      <c r="K9" s="95">
        <f t="shared" ref="K9:P9" si="2">SUM(K10)</f>
        <v>7312.92</v>
      </c>
      <c r="L9" s="95">
        <f t="shared" si="2"/>
        <v>0</v>
      </c>
      <c r="M9" s="95">
        <f t="shared" si="2"/>
        <v>0</v>
      </c>
      <c r="N9" s="95">
        <f t="shared" si="2"/>
        <v>0</v>
      </c>
      <c r="O9" s="95">
        <f t="shared" si="2"/>
        <v>0</v>
      </c>
      <c r="P9" s="95">
        <f t="shared" si="2"/>
        <v>0</v>
      </c>
      <c r="Q9" s="95">
        <f>SUM(R9,S9)</f>
        <v>0</v>
      </c>
      <c r="R9" s="95">
        <f>SUM(R10)</f>
        <v>0</v>
      </c>
      <c r="S9" s="95">
        <f>SUM(S10)</f>
        <v>0</v>
      </c>
      <c r="T9" s="95">
        <f>SUM(T10)</f>
        <v>3846.5</v>
      </c>
      <c r="U9" s="95">
        <f>SUM(U10)</f>
        <v>0</v>
      </c>
      <c r="V9" s="95">
        <f>SUM(V10)</f>
        <v>0</v>
      </c>
    </row>
    <row r="10" ht="30" customHeight="1" spans="1:22">
      <c r="A10" s="97" t="s">
        <v>56</v>
      </c>
      <c r="B10" s="94" t="s">
        <v>57</v>
      </c>
      <c r="C10" s="95">
        <f>SUM(D10,J10,V10)</f>
        <v>21902.56</v>
      </c>
      <c r="D10" s="95">
        <f>SUM(E10,F10,G10,H10,I10)</f>
        <v>10743.14</v>
      </c>
      <c r="E10" s="95">
        <f>SUM(E11)</f>
        <v>4707.87</v>
      </c>
      <c r="F10" s="95">
        <f>SUM(F11)</f>
        <v>0</v>
      </c>
      <c r="G10" s="95">
        <f>SUM(G11)</f>
        <v>0</v>
      </c>
      <c r="H10" s="95">
        <f>SUM(H11)</f>
        <v>0</v>
      </c>
      <c r="I10" s="95">
        <f>SUM(I11)</f>
        <v>6035.27</v>
      </c>
      <c r="J10" s="95">
        <f>SUM(K10,L10,M10,N10,P10,Q10,T10)</f>
        <v>11159.42</v>
      </c>
      <c r="K10" s="95">
        <f t="shared" ref="K10:P10" si="3">SUM(K11)</f>
        <v>7312.92</v>
      </c>
      <c r="L10" s="95">
        <f t="shared" si="3"/>
        <v>0</v>
      </c>
      <c r="M10" s="95">
        <f t="shared" si="3"/>
        <v>0</v>
      </c>
      <c r="N10" s="95">
        <f t="shared" si="3"/>
        <v>0</v>
      </c>
      <c r="O10" s="95">
        <f t="shared" si="3"/>
        <v>0</v>
      </c>
      <c r="P10" s="95">
        <f t="shared" si="3"/>
        <v>0</v>
      </c>
      <c r="Q10" s="95">
        <f>SUM(R10,S10)</f>
        <v>0</v>
      </c>
      <c r="R10" s="95">
        <f>SUM(R11)</f>
        <v>0</v>
      </c>
      <c r="S10" s="95">
        <f>SUM(S11)</f>
        <v>0</v>
      </c>
      <c r="T10" s="95">
        <f>SUM(T11)</f>
        <v>3846.5</v>
      </c>
      <c r="U10" s="95">
        <f>SUM(U11)</f>
        <v>0</v>
      </c>
      <c r="V10" s="95">
        <f>SUM(V11)</f>
        <v>0</v>
      </c>
    </row>
    <row r="11" hidden="1" customHeight="1" spans="1:103">
      <c r="A11" s="98" t="s">
        <v>58</v>
      </c>
      <c r="B11" s="99" t="s">
        <v>59</v>
      </c>
      <c r="C11" s="95">
        <f>SUM(D11,J11,V11)</f>
        <v>21902.56</v>
      </c>
      <c r="D11" s="95">
        <f>SUM(E11,F11,G11,H11,I11)</f>
        <v>10743.14</v>
      </c>
      <c r="E11" s="95">
        <v>4707.87</v>
      </c>
      <c r="F11" s="95">
        <v>0</v>
      </c>
      <c r="G11" s="95">
        <v>0</v>
      </c>
      <c r="H11" s="95">
        <v>0</v>
      </c>
      <c r="I11" s="95">
        <v>6035.27</v>
      </c>
      <c r="J11" s="95">
        <f>SUM(K11,L11,M11,N11,P11,Q11,T11)</f>
        <v>11159.42</v>
      </c>
      <c r="K11" s="95">
        <v>7312.92</v>
      </c>
      <c r="L11" s="95">
        <v>0</v>
      </c>
      <c r="M11" s="95">
        <v>0</v>
      </c>
      <c r="N11" s="95">
        <v>0</v>
      </c>
      <c r="O11" s="95">
        <v>0</v>
      </c>
      <c r="P11" s="95">
        <v>0</v>
      </c>
      <c r="Q11" s="95">
        <f>SUM(R11,S11)</f>
        <v>0</v>
      </c>
      <c r="R11" s="95">
        <v>0</v>
      </c>
      <c r="S11" s="95">
        <v>0</v>
      </c>
      <c r="T11" s="95">
        <v>3846.5</v>
      </c>
      <c r="U11" s="95">
        <v>0</v>
      </c>
      <c r="V11" s="95">
        <v>0</v>
      </c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3"/>
      <c r="BX11" s="103"/>
      <c r="BY11" s="103"/>
      <c r="BZ11" s="103"/>
      <c r="CA11" s="103"/>
      <c r="CB11" s="103"/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</row>
    <row r="12" ht="15.75" customHeight="1" spans="3:22"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</row>
    <row r="18" spans="14:14">
      <c r="N18" s="102"/>
    </row>
  </sheetData>
  <mergeCells count="25">
    <mergeCell ref="A2:V2"/>
    <mergeCell ref="A3:I3"/>
    <mergeCell ref="U3:V3"/>
    <mergeCell ref="D4:I4"/>
    <mergeCell ref="J4:U4"/>
    <mergeCell ref="N5:O5"/>
    <mergeCell ref="Q5:S5"/>
    <mergeCell ref="T5:U5"/>
    <mergeCell ref="A7:B7"/>
    <mergeCell ref="A7:B7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P5:P6"/>
    <mergeCell ref="V4:V6"/>
  </mergeCells>
  <pageMargins left="0.75" right="0.75" top="1" bottom="1" header="0.5" footer="0.5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A1" sqref="A$1:A$1048576"/>
    </sheetView>
  </sheetViews>
  <sheetFormatPr defaultColWidth="9" defaultRowHeight="12.75"/>
  <cols>
    <col min="1" max="1" width="16.4285714285714" customWidth="1"/>
    <col min="2" max="2" width="49.2857142857143" customWidth="1"/>
    <col min="3" max="3" width="16.4285714285714" customWidth="1"/>
    <col min="4" max="4" width="15.4285714285714" customWidth="1"/>
    <col min="5" max="5" width="20.4285714285714" customWidth="1"/>
    <col min="6" max="6" width="16.8571428571429" customWidth="1"/>
    <col min="7" max="7" width="17.2857142857143" customWidth="1"/>
    <col min="8" max="8" width="17" customWidth="1"/>
    <col min="9" max="9" width="17.5714285714286" customWidth="1"/>
    <col min="10" max="26" width="9.28571428571429" customWidth="1"/>
  </cols>
  <sheetData>
    <row r="1" ht="14.25" customHeight="1" spans="1:9">
      <c r="A1" s="70"/>
      <c r="B1" s="70"/>
      <c r="C1" s="70"/>
      <c r="D1" s="70"/>
      <c r="E1" s="70"/>
      <c r="F1" s="70"/>
      <c r="G1" s="70"/>
      <c r="H1" s="70"/>
      <c r="I1" s="71" t="s">
        <v>60</v>
      </c>
    </row>
    <row r="2" ht="20.25" customHeight="1" spans="1:9">
      <c r="A2" s="52" t="s">
        <v>61</v>
      </c>
      <c r="B2" s="52"/>
      <c r="C2" s="52"/>
      <c r="D2" s="52"/>
      <c r="E2" s="52"/>
      <c r="F2" s="52"/>
      <c r="G2" s="52"/>
      <c r="H2" s="52"/>
      <c r="I2" s="52"/>
    </row>
    <row r="3" ht="13.5" customHeight="1" spans="1:9">
      <c r="A3" s="53" t="str">
        <f>"填报单位："&amp;"宁德市消防救援支队本级"</f>
        <v>填报单位：宁德市消防救援支队本级</v>
      </c>
      <c r="B3" s="53"/>
      <c r="C3" s="53"/>
      <c r="D3" s="53"/>
      <c r="E3" s="53"/>
      <c r="F3" s="53"/>
      <c r="G3" s="53"/>
      <c r="H3" s="53"/>
      <c r="I3" s="71" t="s">
        <v>2</v>
      </c>
    </row>
    <row r="4" ht="36" customHeight="1" spans="1:9">
      <c r="A4" s="36" t="s">
        <v>62</v>
      </c>
      <c r="B4" s="34" t="s">
        <v>63</v>
      </c>
      <c r="C4" s="36" t="s">
        <v>31</v>
      </c>
      <c r="D4" s="36" t="s">
        <v>64</v>
      </c>
      <c r="E4" s="34" t="s">
        <v>65</v>
      </c>
      <c r="F4" s="34" t="s">
        <v>66</v>
      </c>
      <c r="G4" s="34" t="s">
        <v>67</v>
      </c>
      <c r="H4" s="34" t="s">
        <v>68</v>
      </c>
      <c r="I4" s="88" t="s">
        <v>69</v>
      </c>
    </row>
    <row r="5" ht="22.5" customHeight="1" spans="1:9">
      <c r="A5" s="79" t="s">
        <v>32</v>
      </c>
      <c r="B5" s="79"/>
      <c r="C5" s="38"/>
      <c r="D5" s="80">
        <f t="shared" ref="D5:D15" si="0">SUM(E5,F5,G5,H5,I5)</f>
        <v>21902.56</v>
      </c>
      <c r="E5" s="80">
        <f>SUM(E6)</f>
        <v>15686.54</v>
      </c>
      <c r="F5" s="80">
        <f>SUM(F6)</f>
        <v>6216.02</v>
      </c>
      <c r="G5" s="80">
        <f>SUM(G6)</f>
        <v>0</v>
      </c>
      <c r="H5" s="80">
        <f>SUM(H6)</f>
        <v>0</v>
      </c>
      <c r="I5" s="80">
        <f>SUM(I6)</f>
        <v>0</v>
      </c>
    </row>
    <row r="6" ht="22.5" customHeight="1" spans="1:9">
      <c r="A6" s="43"/>
      <c r="B6" s="81" t="s">
        <v>52</v>
      </c>
      <c r="C6" s="81" t="s">
        <v>53</v>
      </c>
      <c r="D6" s="82">
        <f t="shared" si="0"/>
        <v>21902.56</v>
      </c>
      <c r="E6" s="83">
        <f>SUM(E7)</f>
        <v>15686.54</v>
      </c>
      <c r="F6" s="83">
        <f>SUM(F7)</f>
        <v>6216.02</v>
      </c>
      <c r="G6" s="83">
        <f>SUM(G7)</f>
        <v>0</v>
      </c>
      <c r="H6" s="83">
        <f>SUM(H7)</f>
        <v>0</v>
      </c>
      <c r="I6" s="83">
        <f>SUM(I7)</f>
        <v>0</v>
      </c>
    </row>
    <row r="7" ht="22.5" customHeight="1" spans="1:9">
      <c r="A7" s="43"/>
      <c r="B7" s="84" t="s">
        <v>54</v>
      </c>
      <c r="C7" s="84" t="s">
        <v>55</v>
      </c>
      <c r="D7" s="82">
        <f t="shared" si="0"/>
        <v>21902.56</v>
      </c>
      <c r="E7" s="83">
        <f>SUM(E8)</f>
        <v>15686.54</v>
      </c>
      <c r="F7" s="83">
        <f>SUM(F8)</f>
        <v>6216.02</v>
      </c>
      <c r="G7" s="83">
        <f>SUM(G8)</f>
        <v>0</v>
      </c>
      <c r="H7" s="83">
        <f>SUM(H8)</f>
        <v>0</v>
      </c>
      <c r="I7" s="83">
        <f>SUM(I8)</f>
        <v>0</v>
      </c>
    </row>
    <row r="8" ht="22.5" customHeight="1" spans="1:9">
      <c r="A8" s="43"/>
      <c r="B8" s="85" t="s">
        <v>56</v>
      </c>
      <c r="C8" s="85" t="s">
        <v>57</v>
      </c>
      <c r="D8" s="82">
        <f t="shared" si="0"/>
        <v>21902.56</v>
      </c>
      <c r="E8" s="83">
        <f>SUM(E9:E15)</f>
        <v>15686.54</v>
      </c>
      <c r="F8" s="83">
        <f>SUM(F9:F15)</f>
        <v>6216.02</v>
      </c>
      <c r="G8" s="83">
        <f>SUM(G9:G15)</f>
        <v>0</v>
      </c>
      <c r="H8" s="83">
        <f>SUM(H9:H15)</f>
        <v>0</v>
      </c>
      <c r="I8" s="83">
        <f>SUM(I9:I15)</f>
        <v>0</v>
      </c>
    </row>
    <row r="9" ht="22.5" customHeight="1" spans="1:9">
      <c r="A9" s="86" t="s">
        <v>70</v>
      </c>
      <c r="B9" s="86" t="s">
        <v>71</v>
      </c>
      <c r="C9" s="87" t="s">
        <v>59</v>
      </c>
      <c r="D9" s="82">
        <f t="shared" si="0"/>
        <v>2140.89</v>
      </c>
      <c r="E9" s="82">
        <v>2140.89</v>
      </c>
      <c r="F9" s="82">
        <v>0</v>
      </c>
      <c r="G9" s="82">
        <v>0</v>
      </c>
      <c r="H9" s="82">
        <v>0</v>
      </c>
      <c r="I9" s="82">
        <v>0</v>
      </c>
    </row>
    <row r="10" ht="22.5" customHeight="1" spans="1:9">
      <c r="A10" s="86" t="s">
        <v>72</v>
      </c>
      <c r="B10" s="86" t="s">
        <v>73</v>
      </c>
      <c r="C10" s="87" t="s">
        <v>59</v>
      </c>
      <c r="D10" s="82">
        <f t="shared" si="0"/>
        <v>1096.22</v>
      </c>
      <c r="E10" s="82">
        <v>1096.22</v>
      </c>
      <c r="F10" s="82">
        <v>0</v>
      </c>
      <c r="G10" s="82">
        <v>0</v>
      </c>
      <c r="H10" s="82">
        <v>0</v>
      </c>
      <c r="I10" s="82">
        <v>0</v>
      </c>
    </row>
    <row r="11" ht="22.5" customHeight="1" spans="1:9">
      <c r="A11" s="86" t="s">
        <v>74</v>
      </c>
      <c r="B11" s="86" t="s">
        <v>75</v>
      </c>
      <c r="C11" s="87" t="s">
        <v>59</v>
      </c>
      <c r="D11" s="82">
        <f t="shared" si="0"/>
        <v>1763.19</v>
      </c>
      <c r="E11" s="82">
        <v>1763.19</v>
      </c>
      <c r="F11" s="82">
        <v>0</v>
      </c>
      <c r="G11" s="82">
        <v>0</v>
      </c>
      <c r="H11" s="82">
        <v>0</v>
      </c>
      <c r="I11" s="82">
        <v>0</v>
      </c>
    </row>
    <row r="12" ht="22.5" customHeight="1" spans="1:9">
      <c r="A12" s="86" t="s">
        <v>76</v>
      </c>
      <c r="B12" s="86" t="s">
        <v>77</v>
      </c>
      <c r="C12" s="87" t="s">
        <v>59</v>
      </c>
      <c r="D12" s="82">
        <f t="shared" si="0"/>
        <v>34.31</v>
      </c>
      <c r="E12" s="82">
        <v>34.31</v>
      </c>
      <c r="F12" s="82">
        <v>0</v>
      </c>
      <c r="G12" s="82">
        <v>0</v>
      </c>
      <c r="H12" s="82">
        <v>0</v>
      </c>
      <c r="I12" s="82">
        <v>0</v>
      </c>
    </row>
    <row r="13" ht="22.5" customHeight="1" spans="1:9">
      <c r="A13" s="86" t="s">
        <v>78</v>
      </c>
      <c r="B13" s="86" t="s">
        <v>79</v>
      </c>
      <c r="C13" s="87" t="s">
        <v>59</v>
      </c>
      <c r="D13" s="82">
        <f t="shared" si="0"/>
        <v>679.18</v>
      </c>
      <c r="E13" s="82">
        <v>679.18</v>
      </c>
      <c r="F13" s="82">
        <v>0</v>
      </c>
      <c r="G13" s="82">
        <v>0</v>
      </c>
      <c r="H13" s="82">
        <v>0</v>
      </c>
      <c r="I13" s="82">
        <v>0</v>
      </c>
    </row>
    <row r="14" ht="22.5" customHeight="1" spans="1:9">
      <c r="A14" s="86" t="s">
        <v>80</v>
      </c>
      <c r="B14" s="86" t="s">
        <v>81</v>
      </c>
      <c r="C14" s="87" t="s">
        <v>59</v>
      </c>
      <c r="D14" s="82">
        <f t="shared" si="0"/>
        <v>9972.75</v>
      </c>
      <c r="E14" s="82">
        <v>9972.75</v>
      </c>
      <c r="F14" s="82">
        <v>0</v>
      </c>
      <c r="G14" s="82">
        <v>0</v>
      </c>
      <c r="H14" s="82">
        <v>0</v>
      </c>
      <c r="I14" s="82">
        <v>0</v>
      </c>
    </row>
    <row r="15" ht="22.5" customHeight="1" spans="1:9">
      <c r="A15" s="86" t="s">
        <v>82</v>
      </c>
      <c r="B15" s="86" t="s">
        <v>83</v>
      </c>
      <c r="C15" s="87" t="s">
        <v>59</v>
      </c>
      <c r="D15" s="82">
        <f t="shared" si="0"/>
        <v>6216.02</v>
      </c>
      <c r="E15" s="82">
        <v>0</v>
      </c>
      <c r="F15" s="82">
        <v>6216.02</v>
      </c>
      <c r="G15" s="82">
        <v>0</v>
      </c>
      <c r="H15" s="82">
        <v>0</v>
      </c>
      <c r="I15" s="82">
        <v>0</v>
      </c>
    </row>
  </sheetData>
  <mergeCells count="3">
    <mergeCell ref="A2:I2"/>
    <mergeCell ref="A3:H3"/>
    <mergeCell ref="A5:B5"/>
  </mergeCells>
  <pageMargins left="0.75" right="0.75" top="1" bottom="1" header="0.5" footer="0.5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A1" sqref="A$1:A$1048576"/>
    </sheetView>
  </sheetViews>
  <sheetFormatPr defaultColWidth="9" defaultRowHeight="12.75" outlineLevelCol="6"/>
  <cols>
    <col min="1" max="1" width="35.1428571428571" customWidth="1"/>
    <col min="2" max="2" width="23.1428571428571" customWidth="1"/>
    <col min="3" max="3" width="38.2857142857143" customWidth="1"/>
    <col min="4" max="7" width="22.5714285714286" customWidth="1"/>
    <col min="8" max="22" width="9.57142857142857" customWidth="1"/>
    <col min="23" max="26" width="9.28571428571429" customWidth="1"/>
  </cols>
  <sheetData>
    <row r="1" ht="11.25" customHeight="1" spans="1:7">
      <c r="A1" s="30"/>
      <c r="B1" s="30"/>
      <c r="C1" s="30"/>
      <c r="D1" s="30"/>
      <c r="E1" s="30"/>
      <c r="F1" s="30"/>
      <c r="G1" s="71" t="s">
        <v>84</v>
      </c>
    </row>
    <row r="2" ht="19.5" customHeight="1" spans="1:7">
      <c r="A2" s="52" t="s">
        <v>85</v>
      </c>
      <c r="B2" s="52"/>
      <c r="C2" s="52"/>
      <c r="D2" s="52"/>
      <c r="E2" s="52"/>
      <c r="F2" s="52"/>
      <c r="G2" s="52"/>
    </row>
    <row r="3" ht="15" customHeight="1" spans="1:7">
      <c r="A3" s="53" t="str">
        <f>"填报单位："&amp;"宁德市消防救援支队本级"</f>
        <v>填报单位：宁德市消防救援支队本级</v>
      </c>
      <c r="B3" s="53"/>
      <c r="C3" s="53"/>
      <c r="D3" s="53"/>
      <c r="E3" s="53"/>
      <c r="F3" s="53"/>
      <c r="G3" s="71" t="s">
        <v>2</v>
      </c>
    </row>
    <row r="4" ht="19.5" customHeight="1" spans="1:7">
      <c r="A4" s="36" t="s">
        <v>3</v>
      </c>
      <c r="B4" s="36"/>
      <c r="C4" s="36" t="s">
        <v>86</v>
      </c>
      <c r="D4" s="36"/>
      <c r="E4" s="36"/>
      <c r="F4" s="36"/>
      <c r="G4" s="36"/>
    </row>
    <row r="5" ht="19.5" customHeight="1" spans="1:7">
      <c r="A5" s="36" t="s">
        <v>5</v>
      </c>
      <c r="B5" s="36" t="s">
        <v>6</v>
      </c>
      <c r="C5" s="36" t="s">
        <v>5</v>
      </c>
      <c r="D5" s="36" t="s">
        <v>32</v>
      </c>
      <c r="E5" s="36" t="s">
        <v>87</v>
      </c>
      <c r="F5" s="36" t="s">
        <v>88</v>
      </c>
      <c r="G5" s="36" t="s">
        <v>89</v>
      </c>
    </row>
    <row r="6" ht="16.5" customHeight="1" spans="1:7">
      <c r="A6" s="41" t="s">
        <v>90</v>
      </c>
      <c r="B6" s="42">
        <v>7312.92</v>
      </c>
      <c r="C6" s="41" t="s">
        <v>91</v>
      </c>
      <c r="D6" s="42">
        <v>12020.79</v>
      </c>
      <c r="E6" s="42">
        <v>12020.79</v>
      </c>
      <c r="F6" s="42">
        <v>0</v>
      </c>
      <c r="G6" s="42">
        <v>0</v>
      </c>
    </row>
    <row r="7" ht="16.5" customHeight="1" spans="1:7">
      <c r="A7" s="41" t="s">
        <v>92</v>
      </c>
      <c r="B7" s="42">
        <v>7312.92</v>
      </c>
      <c r="C7" s="41" t="s">
        <v>93</v>
      </c>
      <c r="D7" s="42">
        <v>3123.11</v>
      </c>
      <c r="E7" s="42">
        <v>3123.11</v>
      </c>
      <c r="F7" s="42">
        <v>0</v>
      </c>
      <c r="G7" s="42">
        <v>0</v>
      </c>
    </row>
    <row r="8" ht="16.5" customHeight="1" spans="1:7">
      <c r="A8" s="41" t="s">
        <v>94</v>
      </c>
      <c r="B8" s="42">
        <v>0</v>
      </c>
      <c r="C8" s="41" t="s">
        <v>95</v>
      </c>
      <c r="D8" s="42">
        <v>1797.5</v>
      </c>
      <c r="E8" s="42">
        <v>1797.5</v>
      </c>
      <c r="F8" s="42">
        <v>0</v>
      </c>
      <c r="G8" s="42">
        <v>0</v>
      </c>
    </row>
    <row r="9" ht="16.5" customHeight="1" spans="1:7">
      <c r="A9" s="41" t="s">
        <v>96</v>
      </c>
      <c r="B9" s="42">
        <v>0</v>
      </c>
      <c r="C9" s="41" t="s">
        <v>97</v>
      </c>
      <c r="D9" s="42">
        <v>559.18</v>
      </c>
      <c r="E9" s="42">
        <v>559.18</v>
      </c>
      <c r="F9" s="42">
        <v>0</v>
      </c>
      <c r="G9" s="42">
        <v>0</v>
      </c>
    </row>
    <row r="10" ht="16.5" customHeight="1" spans="1:7">
      <c r="A10" s="41"/>
      <c r="B10" s="42">
        <v>0</v>
      </c>
      <c r="C10" s="41" t="s">
        <v>98</v>
      </c>
      <c r="D10" s="42">
        <v>6541</v>
      </c>
      <c r="E10" s="42">
        <v>6541</v>
      </c>
      <c r="F10" s="42">
        <v>0</v>
      </c>
      <c r="G10" s="42">
        <v>0</v>
      </c>
    </row>
    <row r="11" ht="16.5" customHeight="1" spans="1:7">
      <c r="A11" s="41" t="s">
        <v>99</v>
      </c>
      <c r="B11" s="42">
        <v>4707.87</v>
      </c>
      <c r="C11" s="41" t="s">
        <v>16</v>
      </c>
      <c r="D11" s="42" t="s">
        <v>16</v>
      </c>
      <c r="E11" s="42" t="s">
        <v>16</v>
      </c>
      <c r="F11" s="42" t="s">
        <v>16</v>
      </c>
      <c r="G11" s="42" t="s">
        <v>16</v>
      </c>
    </row>
    <row r="12" ht="16.5" customHeight="1" spans="1:7">
      <c r="A12" s="41" t="s">
        <v>92</v>
      </c>
      <c r="B12" s="42">
        <v>4707.87</v>
      </c>
      <c r="C12" s="41" t="s">
        <v>16</v>
      </c>
      <c r="D12" s="42" t="s">
        <v>16</v>
      </c>
      <c r="E12" s="42" t="s">
        <v>16</v>
      </c>
      <c r="F12" s="42" t="s">
        <v>16</v>
      </c>
      <c r="G12" s="42" t="s">
        <v>16</v>
      </c>
    </row>
    <row r="13" ht="16.5" customHeight="1" spans="1:7">
      <c r="A13" s="41" t="s">
        <v>94</v>
      </c>
      <c r="B13" s="42">
        <v>0</v>
      </c>
      <c r="C13" s="41" t="s">
        <v>16</v>
      </c>
      <c r="D13" s="42" t="s">
        <v>16</v>
      </c>
      <c r="E13" s="42" t="s">
        <v>16</v>
      </c>
      <c r="F13" s="42" t="s">
        <v>16</v>
      </c>
      <c r="G13" s="42" t="s">
        <v>16</v>
      </c>
    </row>
    <row r="14" ht="16.5" customHeight="1" spans="1:7">
      <c r="A14" s="41" t="s">
        <v>96</v>
      </c>
      <c r="B14" s="42">
        <v>0</v>
      </c>
      <c r="C14" s="41" t="s">
        <v>16</v>
      </c>
      <c r="D14" s="42" t="s">
        <v>16</v>
      </c>
      <c r="E14" s="42" t="s">
        <v>16</v>
      </c>
      <c r="F14" s="42" t="s">
        <v>16</v>
      </c>
      <c r="G14" s="42" t="s">
        <v>16</v>
      </c>
    </row>
    <row r="15" ht="16.5" customHeight="1" spans="1:7">
      <c r="A15" s="41"/>
      <c r="B15" s="42"/>
      <c r="C15" s="41"/>
      <c r="D15" s="42"/>
      <c r="E15" s="42"/>
      <c r="F15" s="42"/>
      <c r="G15" s="42"/>
    </row>
    <row r="16" ht="16.5" customHeight="1" spans="1:7">
      <c r="A16" s="36"/>
      <c r="B16" s="42"/>
      <c r="C16" s="41" t="s">
        <v>100</v>
      </c>
      <c r="D16" s="42">
        <v>0</v>
      </c>
      <c r="E16" s="42"/>
      <c r="F16" s="42"/>
      <c r="G16" s="42"/>
    </row>
    <row r="17" ht="16.5" customHeight="1" spans="1:7">
      <c r="A17" s="79" t="s">
        <v>101</v>
      </c>
      <c r="B17" s="39">
        <v>12020.79</v>
      </c>
      <c r="C17" s="79" t="s">
        <v>102</v>
      </c>
      <c r="D17" s="39">
        <v>12020.79</v>
      </c>
      <c r="E17" s="39">
        <v>12020.79</v>
      </c>
      <c r="F17" s="39">
        <v>0</v>
      </c>
      <c r="G17" s="39">
        <v>0</v>
      </c>
    </row>
  </sheetData>
  <mergeCells count="4">
    <mergeCell ref="A2:G2"/>
    <mergeCell ref="A3:F3"/>
    <mergeCell ref="A4:B4"/>
    <mergeCell ref="C4:G4"/>
  </mergeCells>
  <pageMargins left="0.75" right="0.75" top="1" bottom="1" header="0.5" footer="0.5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9"/>
  <sheetViews>
    <sheetView workbookViewId="0">
      <selection activeCell="A1" sqref="A$1:A$1048576"/>
    </sheetView>
  </sheetViews>
  <sheetFormatPr defaultColWidth="9" defaultRowHeight="12.75"/>
  <cols>
    <col min="1" max="1" width="13" customWidth="1"/>
    <col min="2" max="2" width="28.2857142857143" customWidth="1"/>
    <col min="3" max="3" width="18.5714285714286" customWidth="1"/>
    <col min="4" max="9" width="12.7142857142857" customWidth="1"/>
    <col min="10" max="10" width="12.7142857142857" style="51" customWidth="1"/>
    <col min="11" max="11" width="14" customWidth="1"/>
    <col min="12" max="12" width="13.2857142857143" style="51" customWidth="1"/>
    <col min="13" max="23" width="9.57142857142857" customWidth="1"/>
    <col min="24" max="27" width="9.28571428571429" customWidth="1"/>
  </cols>
  <sheetData>
    <row r="1" ht="13.5" customHeight="1" spans="1:12">
      <c r="A1" s="30"/>
      <c r="B1" s="30"/>
      <c r="C1" s="30"/>
      <c r="D1" s="30"/>
      <c r="E1" s="30"/>
      <c r="F1" s="30"/>
      <c r="G1" s="30"/>
      <c r="H1" s="30"/>
      <c r="I1" s="71"/>
      <c r="J1" s="72"/>
      <c r="L1" s="73" t="s">
        <v>103</v>
      </c>
    </row>
    <row r="2" ht="29.25" customHeight="1" spans="1:10">
      <c r="A2" s="52" t="s">
        <v>104</v>
      </c>
      <c r="B2" s="52"/>
      <c r="C2" s="52"/>
      <c r="D2" s="52"/>
      <c r="E2" s="52"/>
      <c r="F2" s="52"/>
      <c r="G2" s="52"/>
      <c r="H2" s="52"/>
      <c r="I2" s="52"/>
      <c r="J2" s="74"/>
    </row>
    <row r="3" ht="14.25" customHeight="1" spans="1:12">
      <c r="A3" s="53" t="str">
        <f>"填报单位："&amp;"宁德市消防救援支队本级"</f>
        <v>填报单位：宁德市消防救援支队本级</v>
      </c>
      <c r="B3" s="53"/>
      <c r="C3" s="53"/>
      <c r="D3" s="53"/>
      <c r="E3" s="53"/>
      <c r="F3" s="53"/>
      <c r="G3" s="53"/>
      <c r="H3" s="53"/>
      <c r="J3" s="72"/>
      <c r="L3" s="72" t="s">
        <v>2</v>
      </c>
    </row>
    <row r="4" ht="32.25" customHeight="1" spans="1:23">
      <c r="A4" s="54" t="s">
        <v>62</v>
      </c>
      <c r="B4" s="55" t="s">
        <v>105</v>
      </c>
      <c r="C4" s="56" t="s">
        <v>106</v>
      </c>
      <c r="D4" s="56"/>
      <c r="E4" s="54" t="s">
        <v>107</v>
      </c>
      <c r="F4" s="54"/>
      <c r="G4" s="54"/>
      <c r="H4" s="54"/>
      <c r="I4" s="56" t="s">
        <v>108</v>
      </c>
      <c r="J4" s="75"/>
      <c r="K4" s="56" t="s">
        <v>109</v>
      </c>
      <c r="L4" s="75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</row>
    <row r="5" ht="29.25" customHeight="1" spans="1:23">
      <c r="A5" s="54"/>
      <c r="B5" s="55"/>
      <c r="C5" s="56"/>
      <c r="D5" s="56"/>
      <c r="E5" s="54" t="s">
        <v>110</v>
      </c>
      <c r="F5" s="54"/>
      <c r="G5" s="54"/>
      <c r="H5" s="56" t="s">
        <v>111</v>
      </c>
      <c r="I5" s="56"/>
      <c r="J5" s="75"/>
      <c r="K5" s="56"/>
      <c r="L5" s="75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</row>
    <row r="6" ht="30.75" customHeight="1" spans="1:23">
      <c r="A6" s="54"/>
      <c r="B6" s="55"/>
      <c r="C6" s="56" t="s">
        <v>112</v>
      </c>
      <c r="D6" s="56" t="s">
        <v>111</v>
      </c>
      <c r="E6" s="57" t="s">
        <v>34</v>
      </c>
      <c r="F6" s="54" t="s">
        <v>65</v>
      </c>
      <c r="G6" s="54" t="s">
        <v>66</v>
      </c>
      <c r="H6" s="56"/>
      <c r="I6" s="56" t="s">
        <v>113</v>
      </c>
      <c r="J6" s="75" t="s">
        <v>114</v>
      </c>
      <c r="K6" s="56" t="s">
        <v>113</v>
      </c>
      <c r="L6" s="75" t="s">
        <v>114</v>
      </c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</row>
    <row r="7" ht="24" customHeight="1" spans="1:12">
      <c r="A7" s="58" t="s">
        <v>115</v>
      </c>
      <c r="B7" s="59" t="s">
        <v>116</v>
      </c>
      <c r="C7" s="60">
        <v>1567.44</v>
      </c>
      <c r="D7" s="61">
        <v>1567.44</v>
      </c>
      <c r="E7" s="60">
        <v>929.1</v>
      </c>
      <c r="F7" s="60">
        <v>929.1</v>
      </c>
      <c r="G7" s="60">
        <v>0</v>
      </c>
      <c r="H7" s="60">
        <v>929.1</v>
      </c>
      <c r="I7" s="60">
        <f>E7-C7</f>
        <v>-638.34</v>
      </c>
      <c r="J7" s="76">
        <f>I7/C7</f>
        <v>-0.407250038278977</v>
      </c>
      <c r="K7" s="60">
        <v>-638.34</v>
      </c>
      <c r="L7" s="77">
        <f>K7/C7</f>
        <v>-0.407250038278977</v>
      </c>
    </row>
    <row r="8" ht="24" customHeight="1" spans="1:12">
      <c r="A8" s="62" t="s">
        <v>117</v>
      </c>
      <c r="B8" s="63" t="s">
        <v>118</v>
      </c>
      <c r="C8" s="60">
        <v>1567.44</v>
      </c>
      <c r="D8" s="61">
        <v>1567.44</v>
      </c>
      <c r="E8" s="60">
        <v>929.1</v>
      </c>
      <c r="F8" s="60">
        <v>929.1</v>
      </c>
      <c r="G8" s="60">
        <v>0</v>
      </c>
      <c r="H8" s="60">
        <v>929.1</v>
      </c>
      <c r="I8" s="60">
        <f t="shared" ref="I8:I22" si="0">E8-C8</f>
        <v>-638.34</v>
      </c>
      <c r="J8" s="76">
        <f t="shared" ref="J8:J22" si="1">I8/C8</f>
        <v>-0.407250038278977</v>
      </c>
      <c r="K8" s="60">
        <v>-638.34</v>
      </c>
      <c r="L8" s="77">
        <f t="shared" ref="L8:L22" si="2">K8/C8</f>
        <v>-0.407250038278977</v>
      </c>
    </row>
    <row r="9" ht="24" customHeight="1" spans="1:12">
      <c r="A9" s="64" t="s">
        <v>70</v>
      </c>
      <c r="B9" s="65" t="s">
        <v>119</v>
      </c>
      <c r="C9" s="60">
        <v>1044.96</v>
      </c>
      <c r="D9" s="61">
        <v>1044.96</v>
      </c>
      <c r="E9" s="60">
        <v>590.04</v>
      </c>
      <c r="F9" s="60">
        <v>590.04</v>
      </c>
      <c r="G9" s="60">
        <v>0</v>
      </c>
      <c r="H9" s="60">
        <v>590.04</v>
      </c>
      <c r="I9" s="60">
        <f t="shared" si="0"/>
        <v>-454.92</v>
      </c>
      <c r="J9" s="76">
        <f t="shared" si="1"/>
        <v>-0.435346807533303</v>
      </c>
      <c r="K9" s="60">
        <v>-454.92</v>
      </c>
      <c r="L9" s="77">
        <f t="shared" si="2"/>
        <v>-0.435346807533303</v>
      </c>
    </row>
    <row r="10" ht="24" customHeight="1" spans="1:12">
      <c r="A10" s="64" t="s">
        <v>72</v>
      </c>
      <c r="B10" s="65" t="s">
        <v>120</v>
      </c>
      <c r="C10" s="60">
        <v>522.48</v>
      </c>
      <c r="D10" s="61">
        <v>522.48</v>
      </c>
      <c r="E10" s="60">
        <v>339.06</v>
      </c>
      <c r="F10" s="60">
        <v>339.06</v>
      </c>
      <c r="G10" s="60">
        <v>0</v>
      </c>
      <c r="H10" s="60">
        <v>339.06</v>
      </c>
      <c r="I10" s="60">
        <f t="shared" si="0"/>
        <v>-183.42</v>
      </c>
      <c r="J10" s="76">
        <f t="shared" si="1"/>
        <v>-0.351056499770326</v>
      </c>
      <c r="K10" s="60">
        <v>-183.42</v>
      </c>
      <c r="L10" s="77">
        <f t="shared" si="2"/>
        <v>-0.351056499770326</v>
      </c>
    </row>
    <row r="11" ht="24" customHeight="1" spans="1:12">
      <c r="A11" s="41" t="s">
        <v>121</v>
      </c>
      <c r="B11" s="66" t="s">
        <v>122</v>
      </c>
      <c r="C11" s="67">
        <v>60.36</v>
      </c>
      <c r="D11" s="61">
        <v>60.36</v>
      </c>
      <c r="E11" s="60">
        <v>772.5</v>
      </c>
      <c r="F11" s="60">
        <v>772.5</v>
      </c>
      <c r="G11" s="60">
        <v>0</v>
      </c>
      <c r="H11" s="60">
        <v>772.5</v>
      </c>
      <c r="I11" s="60">
        <f t="shared" si="0"/>
        <v>712.14</v>
      </c>
      <c r="J11" s="76">
        <f t="shared" si="1"/>
        <v>11.7982107355865</v>
      </c>
      <c r="K11" s="60">
        <v>712.14</v>
      </c>
      <c r="L11" s="77">
        <f t="shared" si="2"/>
        <v>11.7982107355865</v>
      </c>
    </row>
    <row r="12" ht="24" customHeight="1" spans="1:12">
      <c r="A12" s="62" t="s">
        <v>123</v>
      </c>
      <c r="B12" s="63" t="s">
        <v>124</v>
      </c>
      <c r="C12" s="67">
        <v>60.36</v>
      </c>
      <c r="D12" s="61">
        <v>60.36</v>
      </c>
      <c r="E12" s="60">
        <v>772.5</v>
      </c>
      <c r="F12" s="60">
        <v>772.5</v>
      </c>
      <c r="G12" s="60">
        <v>0</v>
      </c>
      <c r="H12" s="60">
        <v>772.5</v>
      </c>
      <c r="I12" s="60">
        <f t="shared" si="0"/>
        <v>712.14</v>
      </c>
      <c r="J12" s="76">
        <f t="shared" si="1"/>
        <v>11.7982107355865</v>
      </c>
      <c r="K12" s="60">
        <v>712.14</v>
      </c>
      <c r="L12" s="77">
        <f t="shared" si="2"/>
        <v>11.7982107355865</v>
      </c>
    </row>
    <row r="13" ht="24" customHeight="1" spans="1:12">
      <c r="A13" s="64" t="s">
        <v>74</v>
      </c>
      <c r="B13" s="65" t="s">
        <v>125</v>
      </c>
      <c r="C13" s="67">
        <v>0</v>
      </c>
      <c r="D13" s="61">
        <v>0</v>
      </c>
      <c r="E13" s="60">
        <v>738.4</v>
      </c>
      <c r="F13" s="60">
        <v>738.4</v>
      </c>
      <c r="G13" s="60">
        <v>0</v>
      </c>
      <c r="H13" s="60">
        <v>738.4</v>
      </c>
      <c r="I13" s="60">
        <f t="shared" si="0"/>
        <v>738.4</v>
      </c>
      <c r="J13" s="76" t="s">
        <v>126</v>
      </c>
      <c r="K13" s="60">
        <v>738.4</v>
      </c>
      <c r="L13" s="77" t="s">
        <v>126</v>
      </c>
    </row>
    <row r="14" ht="24" customHeight="1" spans="1:12">
      <c r="A14" s="64" t="s">
        <v>76</v>
      </c>
      <c r="B14" s="65" t="s">
        <v>127</v>
      </c>
      <c r="C14" s="67">
        <v>60.36</v>
      </c>
      <c r="D14" s="61">
        <v>60.36</v>
      </c>
      <c r="E14" s="60">
        <v>34.1</v>
      </c>
      <c r="F14" s="60">
        <v>34.1</v>
      </c>
      <c r="G14" s="60">
        <v>0</v>
      </c>
      <c r="H14" s="60">
        <v>34.1</v>
      </c>
      <c r="I14" s="60">
        <f t="shared" si="0"/>
        <v>-26.26</v>
      </c>
      <c r="J14" s="76">
        <f t="shared" si="1"/>
        <v>-0.4350563286945</v>
      </c>
      <c r="K14" s="60">
        <v>-26.26</v>
      </c>
      <c r="L14" s="77">
        <f t="shared" si="2"/>
        <v>-0.4350563286945</v>
      </c>
    </row>
    <row r="15" ht="24" customHeight="1" spans="1:12">
      <c r="A15" s="41" t="s">
        <v>128</v>
      </c>
      <c r="B15" s="66" t="s">
        <v>129</v>
      </c>
      <c r="C15" s="67">
        <v>614.86</v>
      </c>
      <c r="D15" s="61">
        <v>614.86</v>
      </c>
      <c r="E15" s="60">
        <v>506.34</v>
      </c>
      <c r="F15" s="60">
        <v>506.34</v>
      </c>
      <c r="G15" s="60">
        <v>0</v>
      </c>
      <c r="H15" s="60">
        <v>506.34</v>
      </c>
      <c r="I15" s="60">
        <f t="shared" si="0"/>
        <v>-108.52</v>
      </c>
      <c r="J15" s="76">
        <f t="shared" si="1"/>
        <v>-0.17649546238168</v>
      </c>
      <c r="K15" s="60">
        <v>-108.52</v>
      </c>
      <c r="L15" s="77">
        <f t="shared" si="2"/>
        <v>-0.17649546238168</v>
      </c>
    </row>
    <row r="16" ht="24" customHeight="1" spans="1:12">
      <c r="A16" s="62" t="s">
        <v>130</v>
      </c>
      <c r="B16" s="63" t="s">
        <v>131</v>
      </c>
      <c r="C16" s="67">
        <v>614.86</v>
      </c>
      <c r="D16" s="61">
        <v>614.86</v>
      </c>
      <c r="E16" s="60">
        <v>506.34</v>
      </c>
      <c r="F16" s="60">
        <v>506.34</v>
      </c>
      <c r="G16" s="60">
        <v>0</v>
      </c>
      <c r="H16" s="60">
        <v>506.34</v>
      </c>
      <c r="I16" s="60">
        <f t="shared" si="0"/>
        <v>-108.52</v>
      </c>
      <c r="J16" s="76">
        <f t="shared" si="1"/>
        <v>-0.17649546238168</v>
      </c>
      <c r="K16" s="60">
        <v>-108.52</v>
      </c>
      <c r="L16" s="77">
        <f t="shared" si="2"/>
        <v>-0.17649546238168</v>
      </c>
    </row>
    <row r="17" ht="24" customHeight="1" spans="1:12">
      <c r="A17" s="64" t="s">
        <v>78</v>
      </c>
      <c r="B17" s="65" t="s">
        <v>132</v>
      </c>
      <c r="C17" s="67">
        <v>614.86</v>
      </c>
      <c r="D17" s="61">
        <v>614.86</v>
      </c>
      <c r="E17" s="60">
        <v>506.34</v>
      </c>
      <c r="F17" s="60">
        <v>506.34</v>
      </c>
      <c r="G17" s="60">
        <v>0</v>
      </c>
      <c r="H17" s="60">
        <v>506.34</v>
      </c>
      <c r="I17" s="60">
        <f t="shared" si="0"/>
        <v>-108.52</v>
      </c>
      <c r="J17" s="76">
        <f t="shared" si="1"/>
        <v>-0.17649546238168</v>
      </c>
      <c r="K17" s="60">
        <v>-108.52</v>
      </c>
      <c r="L17" s="77">
        <f t="shared" si="2"/>
        <v>-0.17649546238168</v>
      </c>
    </row>
    <row r="18" ht="24" customHeight="1" spans="1:12">
      <c r="A18" s="41" t="s">
        <v>133</v>
      </c>
      <c r="B18" s="66" t="s">
        <v>134</v>
      </c>
      <c r="C18" s="67">
        <v>8883.49</v>
      </c>
      <c r="D18" s="61">
        <v>8883.49</v>
      </c>
      <c r="E18" s="60">
        <v>5104.98</v>
      </c>
      <c r="F18" s="60">
        <v>4984.96</v>
      </c>
      <c r="G18" s="60">
        <v>120.02</v>
      </c>
      <c r="H18" s="60">
        <v>4984.96</v>
      </c>
      <c r="I18" s="60">
        <f t="shared" si="0"/>
        <v>-3778.51</v>
      </c>
      <c r="J18" s="76">
        <f t="shared" si="1"/>
        <v>-0.425340716317573</v>
      </c>
      <c r="K18" s="60">
        <v>-3898.53</v>
      </c>
      <c r="L18" s="77">
        <f t="shared" si="2"/>
        <v>-0.438851172230734</v>
      </c>
    </row>
    <row r="19" ht="24" customHeight="1" spans="1:12">
      <c r="A19" s="62" t="s">
        <v>135</v>
      </c>
      <c r="B19" s="63" t="s">
        <v>136</v>
      </c>
      <c r="C19" s="67">
        <v>8883.49</v>
      </c>
      <c r="D19" s="61">
        <v>8883.49</v>
      </c>
      <c r="E19" s="60">
        <v>5104.98</v>
      </c>
      <c r="F19" s="60">
        <v>4984.96</v>
      </c>
      <c r="G19" s="60">
        <v>120.02</v>
      </c>
      <c r="H19" s="60">
        <v>4984.96</v>
      </c>
      <c r="I19" s="60">
        <f t="shared" si="0"/>
        <v>-3778.51</v>
      </c>
      <c r="J19" s="76">
        <f t="shared" si="1"/>
        <v>-0.425340716317573</v>
      </c>
      <c r="K19" s="60">
        <v>-3898.53</v>
      </c>
      <c r="L19" s="77">
        <f t="shared" si="2"/>
        <v>-0.438851172230734</v>
      </c>
    </row>
    <row r="20" ht="24" customHeight="1" spans="1:12">
      <c r="A20" s="64" t="s">
        <v>80</v>
      </c>
      <c r="B20" s="65" t="s">
        <v>137</v>
      </c>
      <c r="C20" s="67">
        <v>5401.55</v>
      </c>
      <c r="D20" s="61">
        <v>5401.55</v>
      </c>
      <c r="E20" s="60">
        <v>4984.96</v>
      </c>
      <c r="F20" s="60">
        <v>4984.96</v>
      </c>
      <c r="G20" s="60"/>
      <c r="H20" s="60">
        <v>4984.96</v>
      </c>
      <c r="I20" s="60">
        <f t="shared" si="0"/>
        <v>-416.59</v>
      </c>
      <c r="J20" s="76">
        <f t="shared" si="1"/>
        <v>-0.0771241588062686</v>
      </c>
      <c r="K20" s="60">
        <v>-416.59</v>
      </c>
      <c r="L20" s="77">
        <f t="shared" si="2"/>
        <v>-0.0771241588062686</v>
      </c>
    </row>
    <row r="21" ht="24" customHeight="1" spans="1:12">
      <c r="A21" s="64" t="s">
        <v>82</v>
      </c>
      <c r="B21" s="65" t="s">
        <v>138</v>
      </c>
      <c r="C21" s="67">
        <v>3481.95</v>
      </c>
      <c r="D21" s="61">
        <v>3481.95</v>
      </c>
      <c r="E21" s="60">
        <v>120.02</v>
      </c>
      <c r="F21" s="60"/>
      <c r="G21" s="60">
        <v>120.02</v>
      </c>
      <c r="H21" s="60">
        <v>120.02</v>
      </c>
      <c r="I21" s="60">
        <f t="shared" si="0"/>
        <v>-3361.93</v>
      </c>
      <c r="J21" s="76">
        <f t="shared" si="1"/>
        <v>-0.965530808885825</v>
      </c>
      <c r="K21" s="60">
        <v>-3361.93</v>
      </c>
      <c r="L21" s="77">
        <f t="shared" si="2"/>
        <v>-0.965530808885825</v>
      </c>
    </row>
    <row r="22" ht="24" customHeight="1" spans="1:12">
      <c r="A22" s="37" t="s">
        <v>32</v>
      </c>
      <c r="B22" s="37"/>
      <c r="C22" s="68">
        <v>11126.16</v>
      </c>
      <c r="D22" s="69">
        <v>11126.16</v>
      </c>
      <c r="E22" s="60">
        <v>7312.92</v>
      </c>
      <c r="F22" s="60">
        <v>7192.9</v>
      </c>
      <c r="G22" s="60">
        <v>120.02</v>
      </c>
      <c r="H22" s="60">
        <v>7312.92</v>
      </c>
      <c r="I22" s="60">
        <f t="shared" si="0"/>
        <v>-3813.24</v>
      </c>
      <c r="J22" s="76">
        <f t="shared" si="1"/>
        <v>-0.342727409995902</v>
      </c>
      <c r="K22" s="60">
        <v>-3813.24</v>
      </c>
      <c r="L22" s="77">
        <f t="shared" si="2"/>
        <v>-0.342727409995902</v>
      </c>
    </row>
    <row r="23" ht="20.25" customHeight="1" spans="1:10">
      <c r="A23" s="70"/>
      <c r="B23" s="70"/>
      <c r="C23" s="70"/>
      <c r="D23" s="70"/>
      <c r="E23" s="70"/>
      <c r="F23" s="70"/>
      <c r="G23" s="70"/>
      <c r="H23" s="70"/>
      <c r="I23" s="70"/>
      <c r="J23" s="78"/>
    </row>
    <row r="24" ht="20.25" customHeight="1" spans="1:1">
      <c r="A24" s="70"/>
    </row>
    <row r="25" ht="20.25" customHeight="1" spans="1:1">
      <c r="A25" s="70"/>
    </row>
    <row r="26" ht="14.25" customHeight="1" spans="1:23">
      <c r="A26" s="70"/>
      <c r="B26" s="70"/>
      <c r="C26" s="70"/>
      <c r="D26" s="70"/>
      <c r="E26" s="70"/>
      <c r="F26" s="70"/>
      <c r="G26" s="70"/>
      <c r="H26" s="70"/>
      <c r="I26" s="70"/>
      <c r="J26" s="78"/>
      <c r="K26" s="70"/>
      <c r="L26" s="78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</row>
    <row r="27" ht="14.25" customHeight="1" spans="1:23">
      <c r="A27" s="70"/>
      <c r="B27" s="70"/>
      <c r="C27" s="70"/>
      <c r="D27" s="70"/>
      <c r="E27" s="70"/>
      <c r="F27" s="70"/>
      <c r="G27" s="70"/>
      <c r="H27" s="70"/>
      <c r="I27" s="70"/>
      <c r="J27" s="78"/>
      <c r="K27" s="70"/>
      <c r="L27" s="78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</row>
    <row r="28" ht="14.25" customHeight="1" spans="1:11">
      <c r="A28" s="70"/>
      <c r="B28" s="70"/>
      <c r="C28" s="70"/>
      <c r="D28" s="70"/>
      <c r="E28" s="70"/>
      <c r="F28" s="70"/>
      <c r="G28" s="70"/>
      <c r="H28" s="70"/>
      <c r="I28" s="70"/>
      <c r="J28" s="78"/>
      <c r="K28" s="70"/>
    </row>
    <row r="29" ht="14.25" customHeight="1" spans="1:11">
      <c r="A29" s="70"/>
      <c r="B29" s="70"/>
      <c r="C29" s="70"/>
      <c r="D29" s="70"/>
      <c r="E29" s="70"/>
      <c r="F29" s="70"/>
      <c r="G29" s="70"/>
      <c r="H29" s="70"/>
      <c r="I29" s="70"/>
      <c r="J29" s="78"/>
      <c r="K29" s="70"/>
    </row>
    <row r="30" ht="14.25" customHeight="1" spans="1:11">
      <c r="A30" s="70"/>
      <c r="B30" s="70"/>
      <c r="C30" s="70"/>
      <c r="D30" s="70"/>
      <c r="E30" s="70"/>
      <c r="F30" s="70"/>
      <c r="G30" s="70"/>
      <c r="H30" s="70"/>
      <c r="I30" s="70"/>
      <c r="J30" s="78"/>
      <c r="K30" s="70"/>
    </row>
    <row r="31" ht="14.25" customHeight="1" spans="1:11">
      <c r="A31" s="70"/>
      <c r="B31" s="70"/>
      <c r="C31" s="70"/>
      <c r="D31" s="70"/>
      <c r="E31" s="70"/>
      <c r="F31" s="70"/>
      <c r="G31" s="70"/>
      <c r="H31" s="70"/>
      <c r="I31" s="70"/>
      <c r="J31" s="78"/>
      <c r="K31" s="70"/>
    </row>
    <row r="32" ht="14.25" customHeight="1" spans="1:11">
      <c r="A32" s="70"/>
      <c r="B32" s="70"/>
      <c r="C32" s="70"/>
      <c r="D32" s="70"/>
      <c r="E32" s="70"/>
      <c r="F32" s="70"/>
      <c r="G32" s="70"/>
      <c r="H32" s="70"/>
      <c r="I32" s="70"/>
      <c r="J32" s="78"/>
      <c r="K32" s="70"/>
    </row>
    <row r="33" ht="14.25" customHeight="1" spans="1:11">
      <c r="A33" s="70"/>
      <c r="B33" s="70"/>
      <c r="C33" s="70"/>
      <c r="D33" s="70"/>
      <c r="E33" s="70"/>
      <c r="F33" s="70"/>
      <c r="G33" s="70"/>
      <c r="H33" s="70"/>
      <c r="I33" s="70"/>
      <c r="J33" s="78"/>
      <c r="K33" s="70"/>
    </row>
    <row r="34" ht="14.25" customHeight="1" spans="1:11">
      <c r="A34" s="70"/>
      <c r="B34" s="70"/>
      <c r="C34" s="70"/>
      <c r="D34" s="70"/>
      <c r="E34" s="70"/>
      <c r="F34" s="70"/>
      <c r="G34" s="70"/>
      <c r="H34" s="70"/>
      <c r="I34" s="70"/>
      <c r="J34" s="78"/>
      <c r="K34" s="70"/>
    </row>
    <row r="35" ht="14.25" customHeight="1" spans="1:11">
      <c r="A35" s="70"/>
      <c r="B35" s="70"/>
      <c r="C35" s="70"/>
      <c r="D35" s="70"/>
      <c r="E35" s="70"/>
      <c r="F35" s="70"/>
      <c r="G35" s="70"/>
      <c r="H35" s="70"/>
      <c r="I35" s="70"/>
      <c r="J35" s="78"/>
      <c r="K35" s="70"/>
    </row>
    <row r="36" ht="14.25" customHeight="1" spans="1:11">
      <c r="A36" s="70"/>
      <c r="B36" s="70"/>
      <c r="C36" s="70"/>
      <c r="D36" s="70"/>
      <c r="E36" s="70"/>
      <c r="F36" s="70"/>
      <c r="G36" s="70"/>
      <c r="H36" s="70"/>
      <c r="I36" s="70"/>
      <c r="J36" s="78"/>
      <c r="K36" s="70"/>
    </row>
    <row r="37" ht="14.25" customHeight="1" spans="1:11">
      <c r="A37" s="70"/>
      <c r="B37" s="70"/>
      <c r="C37" s="70"/>
      <c r="D37" s="70"/>
      <c r="E37" s="70"/>
      <c r="F37" s="70"/>
      <c r="G37" s="70"/>
      <c r="H37" s="70"/>
      <c r="I37" s="70"/>
      <c r="J37" s="78"/>
      <c r="K37" s="70"/>
    </row>
    <row r="38" ht="14.25" customHeight="1" spans="1:11">
      <c r="A38" s="70"/>
      <c r="B38" s="70"/>
      <c r="C38" s="70"/>
      <c r="D38" s="70"/>
      <c r="E38" s="70"/>
      <c r="F38" s="70"/>
      <c r="G38" s="70"/>
      <c r="H38" s="70"/>
      <c r="I38" s="70"/>
      <c r="J38" s="78"/>
      <c r="K38" s="70"/>
    </row>
    <row r="39" ht="14.25" customHeight="1" spans="1:11">
      <c r="A39" s="70"/>
      <c r="B39" s="70"/>
      <c r="C39" s="70"/>
      <c r="D39" s="70"/>
      <c r="E39" s="70"/>
      <c r="F39" s="70"/>
      <c r="G39" s="70"/>
      <c r="H39" s="70"/>
      <c r="I39" s="70"/>
      <c r="J39" s="78"/>
      <c r="K39" s="70"/>
    </row>
  </sheetData>
  <mergeCells count="11">
    <mergeCell ref="A2:I2"/>
    <mergeCell ref="A3:G3"/>
    <mergeCell ref="E4:H4"/>
    <mergeCell ref="E5:G5"/>
    <mergeCell ref="A22:B22"/>
    <mergeCell ref="A4:A6"/>
    <mergeCell ref="B4:B6"/>
    <mergeCell ref="H5:H6"/>
    <mergeCell ref="C4:D5"/>
    <mergeCell ref="I4:J5"/>
    <mergeCell ref="K4:L5"/>
  </mergeCells>
  <pageMargins left="0.75" right="0.75" top="1" bottom="1" header="0.5" footer="0.5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A1" sqref="A$1:A$1048576"/>
    </sheetView>
  </sheetViews>
  <sheetFormatPr defaultColWidth="9" defaultRowHeight="12.75" outlineLevelCol="6"/>
  <cols>
    <col min="1" max="1" width="26.5714285714286" customWidth="1"/>
    <col min="2" max="2" width="35.5714285714286" customWidth="1"/>
    <col min="3" max="3" width="24.5714285714286" customWidth="1"/>
    <col min="4" max="4" width="26.8571428571429" customWidth="1"/>
    <col min="5" max="5" width="22" customWidth="1"/>
    <col min="6" max="6" width="22.5714285714286" customWidth="1"/>
    <col min="7" max="7" width="23.1428571428571" customWidth="1"/>
    <col min="8" max="26" width="13.5714285714286" customWidth="1"/>
  </cols>
  <sheetData>
    <row r="1" ht="15" customHeight="1" spans="7:7">
      <c r="G1" s="45" t="s">
        <v>139</v>
      </c>
    </row>
    <row r="2" ht="30" customHeight="1" spans="1:7">
      <c r="A2" s="46" t="s">
        <v>140</v>
      </c>
      <c r="B2" s="46"/>
      <c r="C2" s="46"/>
      <c r="D2" s="46"/>
      <c r="E2" s="46"/>
      <c r="F2" s="46"/>
      <c r="G2" s="46"/>
    </row>
    <row r="3" ht="18" customHeight="1" spans="1:7">
      <c r="A3" s="47" t="str">
        <f>"填报单位："&amp;"宁德市消防救援支队本级"</f>
        <v>填报单位：宁德市消防救援支队本级</v>
      </c>
      <c r="B3" s="47"/>
      <c r="C3" s="47"/>
      <c r="D3" s="47"/>
      <c r="E3" s="47"/>
      <c r="F3" s="47"/>
      <c r="G3" s="45" t="s">
        <v>2</v>
      </c>
    </row>
    <row r="4" ht="18" customHeight="1" spans="1:7">
      <c r="A4" s="48" t="s">
        <v>141</v>
      </c>
      <c r="B4" s="48"/>
      <c r="C4" s="48" t="s">
        <v>32</v>
      </c>
      <c r="D4" s="48" t="s">
        <v>142</v>
      </c>
      <c r="E4" s="48"/>
      <c r="F4" s="48"/>
      <c r="G4" s="48" t="s">
        <v>66</v>
      </c>
    </row>
    <row r="5" ht="18" customHeight="1" spans="1:7">
      <c r="A5" s="48" t="s">
        <v>62</v>
      </c>
      <c r="B5" s="48" t="s">
        <v>143</v>
      </c>
      <c r="C5" s="48"/>
      <c r="D5" s="48" t="s">
        <v>65</v>
      </c>
      <c r="E5" s="48"/>
      <c r="F5" s="48"/>
      <c r="G5" s="48"/>
    </row>
    <row r="6" ht="18" customHeight="1" spans="1:7">
      <c r="A6" s="48"/>
      <c r="B6" s="48"/>
      <c r="C6" s="48"/>
      <c r="D6" s="48" t="s">
        <v>34</v>
      </c>
      <c r="E6" s="48" t="s">
        <v>144</v>
      </c>
      <c r="F6" s="48" t="s">
        <v>145</v>
      </c>
      <c r="G6" s="48"/>
    </row>
    <row r="7" ht="18" customHeight="1" spans="1:7">
      <c r="A7" s="49" t="s">
        <v>64</v>
      </c>
      <c r="B7" s="49"/>
      <c r="C7" s="39">
        <f t="shared" ref="C7:C30" si="0">SUM(D7+G7)</f>
        <v>7312.92</v>
      </c>
      <c r="D7" s="39">
        <f t="shared" ref="D7:D30" si="1">SUM(E7+F7)</f>
        <v>7192.9</v>
      </c>
      <c r="E7" s="39">
        <f>SUM(E8,E17,E26)</f>
        <v>7118.5</v>
      </c>
      <c r="F7" s="39">
        <f>SUM(F8,F17,F26)</f>
        <v>74.4</v>
      </c>
      <c r="G7" s="39">
        <f>SUM(G8,G17,G26)</f>
        <v>120.02</v>
      </c>
    </row>
    <row r="8" ht="18" customHeight="1" spans="1:7">
      <c r="A8" s="43" t="s">
        <v>146</v>
      </c>
      <c r="B8" s="43" t="s">
        <v>147</v>
      </c>
      <c r="C8" s="42">
        <f t="shared" si="0"/>
        <v>7059.09</v>
      </c>
      <c r="D8" s="42">
        <f t="shared" si="1"/>
        <v>7059.09</v>
      </c>
      <c r="E8" s="42">
        <f>SUM(E9,E11,E13,E15)</f>
        <v>7059.09</v>
      </c>
      <c r="F8" s="42">
        <f>SUM(F9,F11,F13,F15)</f>
        <v>0</v>
      </c>
      <c r="G8" s="42">
        <f>SUM(G9,G11,G13,G15)</f>
        <v>0</v>
      </c>
    </row>
    <row r="9" ht="18" customHeight="1" spans="1:7">
      <c r="A9" s="50" t="s">
        <v>148</v>
      </c>
      <c r="B9" s="50" t="s">
        <v>149</v>
      </c>
      <c r="C9" s="42">
        <f t="shared" si="0"/>
        <v>4831.03</v>
      </c>
      <c r="D9" s="42">
        <f t="shared" si="1"/>
        <v>4831.03</v>
      </c>
      <c r="E9" s="42">
        <f>SUM(E10)</f>
        <v>4831.03</v>
      </c>
      <c r="F9" s="42">
        <f>SUM(F10)</f>
        <v>0</v>
      </c>
      <c r="G9" s="42">
        <f>SUM(G10)</f>
        <v>0</v>
      </c>
    </row>
    <row r="10" hidden="1" customHeight="1" spans="1:7">
      <c r="A10" s="43"/>
      <c r="B10" s="43"/>
      <c r="C10" s="42">
        <f t="shared" si="0"/>
        <v>4831.03</v>
      </c>
      <c r="D10" s="42">
        <f t="shared" si="1"/>
        <v>4831.03</v>
      </c>
      <c r="E10" s="42">
        <v>4831.03</v>
      </c>
      <c r="F10" s="42">
        <v>0</v>
      </c>
      <c r="G10" s="42">
        <v>0</v>
      </c>
    </row>
    <row r="11" ht="18" customHeight="1" spans="1:7">
      <c r="A11" s="50" t="s">
        <v>150</v>
      </c>
      <c r="B11" s="50" t="s">
        <v>151</v>
      </c>
      <c r="C11" s="42">
        <f t="shared" si="0"/>
        <v>1667.5</v>
      </c>
      <c r="D11" s="42">
        <f t="shared" si="1"/>
        <v>1667.5</v>
      </c>
      <c r="E11" s="42">
        <f>SUM(E12)</f>
        <v>1667.5</v>
      </c>
      <c r="F11" s="42">
        <f>SUM(F12)</f>
        <v>0</v>
      </c>
      <c r="G11" s="42">
        <f>SUM(G12)</f>
        <v>0</v>
      </c>
    </row>
    <row r="12" hidden="1" customHeight="1" spans="1:7">
      <c r="A12" s="43"/>
      <c r="B12" s="43"/>
      <c r="C12" s="42">
        <f t="shared" si="0"/>
        <v>1667.5</v>
      </c>
      <c r="D12" s="42">
        <f t="shared" si="1"/>
        <v>1667.5</v>
      </c>
      <c r="E12" s="42">
        <v>1667.5</v>
      </c>
      <c r="F12" s="42">
        <v>0</v>
      </c>
      <c r="G12" s="42">
        <v>0</v>
      </c>
    </row>
    <row r="13" ht="18" customHeight="1" spans="1:7">
      <c r="A13" s="50" t="s">
        <v>152</v>
      </c>
      <c r="B13" s="50" t="s">
        <v>132</v>
      </c>
      <c r="C13" s="42">
        <f t="shared" si="0"/>
        <v>506.34</v>
      </c>
      <c r="D13" s="42">
        <f t="shared" si="1"/>
        <v>506.34</v>
      </c>
      <c r="E13" s="42">
        <f>SUM(E14)</f>
        <v>506.34</v>
      </c>
      <c r="F13" s="42">
        <f>SUM(F14)</f>
        <v>0</v>
      </c>
      <c r="G13" s="42">
        <f>SUM(G14)</f>
        <v>0</v>
      </c>
    </row>
    <row r="14" hidden="1" customHeight="1" spans="1:7">
      <c r="A14" s="43"/>
      <c r="B14" s="43"/>
      <c r="C14" s="42">
        <f t="shared" si="0"/>
        <v>506.34</v>
      </c>
      <c r="D14" s="42">
        <f t="shared" si="1"/>
        <v>506.34</v>
      </c>
      <c r="E14" s="42">
        <v>506.34</v>
      </c>
      <c r="F14" s="42">
        <v>0</v>
      </c>
      <c r="G14" s="42">
        <v>0</v>
      </c>
    </row>
    <row r="15" ht="18" customHeight="1" spans="1:7">
      <c r="A15" s="50" t="s">
        <v>153</v>
      </c>
      <c r="B15" s="50" t="s">
        <v>154</v>
      </c>
      <c r="C15" s="42">
        <f t="shared" si="0"/>
        <v>54.22</v>
      </c>
      <c r="D15" s="42">
        <f t="shared" si="1"/>
        <v>54.22</v>
      </c>
      <c r="E15" s="42">
        <f>SUM(E16)</f>
        <v>54.22</v>
      </c>
      <c r="F15" s="42">
        <f>SUM(F16)</f>
        <v>0</v>
      </c>
      <c r="G15" s="42">
        <f>SUM(G16)</f>
        <v>0</v>
      </c>
    </row>
    <row r="16" hidden="1" customHeight="1" spans="1:7">
      <c r="A16" s="43"/>
      <c r="B16" s="43"/>
      <c r="C16" s="42">
        <f t="shared" si="0"/>
        <v>54.22</v>
      </c>
      <c r="D16" s="42">
        <f t="shared" si="1"/>
        <v>54.22</v>
      </c>
      <c r="E16" s="42">
        <v>54.22</v>
      </c>
      <c r="F16" s="42">
        <v>0</v>
      </c>
      <c r="G16" s="42">
        <v>0</v>
      </c>
    </row>
    <row r="17" ht="18" customHeight="1" spans="1:7">
      <c r="A17" s="43" t="s">
        <v>155</v>
      </c>
      <c r="B17" s="43" t="s">
        <v>156</v>
      </c>
      <c r="C17" s="42">
        <f t="shared" si="0"/>
        <v>194.42</v>
      </c>
      <c r="D17" s="42">
        <f t="shared" si="1"/>
        <v>74.4</v>
      </c>
      <c r="E17" s="42">
        <f>SUM(E18,E20,E22,E24)</f>
        <v>0</v>
      </c>
      <c r="F17" s="42">
        <f>SUM(F18,F20,F22,F24)</f>
        <v>74.4</v>
      </c>
      <c r="G17" s="42">
        <f>SUM(G18,G20,G22,G24)</f>
        <v>120.02</v>
      </c>
    </row>
    <row r="18" ht="18" customHeight="1" spans="1:7">
      <c r="A18" s="50" t="s">
        <v>157</v>
      </c>
      <c r="B18" s="50" t="s">
        <v>158</v>
      </c>
      <c r="C18" s="42">
        <f t="shared" si="0"/>
        <v>37</v>
      </c>
      <c r="D18" s="42">
        <f t="shared" si="1"/>
        <v>37</v>
      </c>
      <c r="E18" s="42">
        <f>SUM(E19)</f>
        <v>0</v>
      </c>
      <c r="F18" s="42">
        <f>SUM(F19)</f>
        <v>37</v>
      </c>
      <c r="G18" s="42">
        <f>SUM(G19)</f>
        <v>0</v>
      </c>
    </row>
    <row r="19" hidden="1" customHeight="1" spans="1:7">
      <c r="A19" s="43"/>
      <c r="B19" s="43"/>
      <c r="C19" s="42">
        <f t="shared" si="0"/>
        <v>37</v>
      </c>
      <c r="D19" s="42">
        <f t="shared" si="1"/>
        <v>37</v>
      </c>
      <c r="E19" s="42">
        <v>0</v>
      </c>
      <c r="F19" s="42">
        <v>37</v>
      </c>
      <c r="G19" s="42">
        <v>0</v>
      </c>
    </row>
    <row r="20" ht="18" customHeight="1" spans="1:7">
      <c r="A20" s="50" t="s">
        <v>159</v>
      </c>
      <c r="B20" s="50" t="s">
        <v>160</v>
      </c>
      <c r="C20" s="42">
        <f t="shared" si="0"/>
        <v>0.3</v>
      </c>
      <c r="D20" s="42">
        <f t="shared" si="1"/>
        <v>0.3</v>
      </c>
      <c r="E20" s="42">
        <f>SUM(E21)</f>
        <v>0</v>
      </c>
      <c r="F20" s="42">
        <f>SUM(F21)</f>
        <v>0.3</v>
      </c>
      <c r="G20" s="42">
        <f>SUM(G21)</f>
        <v>0</v>
      </c>
    </row>
    <row r="21" hidden="1" customHeight="1" spans="1:7">
      <c r="A21" s="43"/>
      <c r="B21" s="43"/>
      <c r="C21" s="42">
        <f t="shared" si="0"/>
        <v>0.3</v>
      </c>
      <c r="D21" s="42">
        <f t="shared" si="1"/>
        <v>0.3</v>
      </c>
      <c r="E21" s="42">
        <v>0</v>
      </c>
      <c r="F21" s="42">
        <v>0.3</v>
      </c>
      <c r="G21" s="42">
        <v>0</v>
      </c>
    </row>
    <row r="22" ht="18" customHeight="1" spans="1:7">
      <c r="A22" s="50" t="s">
        <v>161</v>
      </c>
      <c r="B22" s="50" t="s">
        <v>162</v>
      </c>
      <c r="C22" s="42">
        <f t="shared" si="0"/>
        <v>15</v>
      </c>
      <c r="D22" s="42">
        <f t="shared" si="1"/>
        <v>15</v>
      </c>
      <c r="E22" s="42">
        <f>SUM(E23)</f>
        <v>0</v>
      </c>
      <c r="F22" s="42">
        <f>SUM(F23)</f>
        <v>15</v>
      </c>
      <c r="G22" s="42">
        <f>SUM(G23)</f>
        <v>0</v>
      </c>
    </row>
    <row r="23" hidden="1" customHeight="1" spans="1:7">
      <c r="A23" s="43"/>
      <c r="B23" s="43"/>
      <c r="C23" s="42">
        <f t="shared" si="0"/>
        <v>15</v>
      </c>
      <c r="D23" s="42">
        <f t="shared" si="1"/>
        <v>15</v>
      </c>
      <c r="E23" s="42">
        <v>0</v>
      </c>
      <c r="F23" s="42">
        <v>15</v>
      </c>
      <c r="G23" s="42">
        <v>0</v>
      </c>
    </row>
    <row r="24" ht="18" customHeight="1" spans="1:7">
      <c r="A24" s="50" t="s">
        <v>163</v>
      </c>
      <c r="B24" s="50" t="s">
        <v>164</v>
      </c>
      <c r="C24" s="42">
        <f t="shared" si="0"/>
        <v>142.12</v>
      </c>
      <c r="D24" s="42">
        <f t="shared" si="1"/>
        <v>22.1</v>
      </c>
      <c r="E24" s="42">
        <f>SUM(E25)</f>
        <v>0</v>
      </c>
      <c r="F24" s="42">
        <f>SUM(F25)</f>
        <v>22.1</v>
      </c>
      <c r="G24" s="42">
        <f>SUM(G25)</f>
        <v>120.02</v>
      </c>
    </row>
    <row r="25" hidden="1" customHeight="1" spans="1:7">
      <c r="A25" s="43"/>
      <c r="B25" s="43"/>
      <c r="C25" s="42">
        <f t="shared" si="0"/>
        <v>142.12</v>
      </c>
      <c r="D25" s="42">
        <f t="shared" si="1"/>
        <v>22.1</v>
      </c>
      <c r="E25" s="42">
        <v>0</v>
      </c>
      <c r="F25" s="42">
        <v>22.1</v>
      </c>
      <c r="G25" s="42">
        <v>120.02</v>
      </c>
    </row>
    <row r="26" ht="18" customHeight="1" spans="1:7">
      <c r="A26" s="43" t="s">
        <v>165</v>
      </c>
      <c r="B26" s="43" t="s">
        <v>166</v>
      </c>
      <c r="C26" s="42">
        <f t="shared" si="0"/>
        <v>59.41</v>
      </c>
      <c r="D26" s="42">
        <f t="shared" si="1"/>
        <v>59.41</v>
      </c>
      <c r="E26" s="42">
        <f>SUM(E27,E29)</f>
        <v>59.41</v>
      </c>
      <c r="F26" s="42">
        <f>SUM(F27,F29)</f>
        <v>0</v>
      </c>
      <c r="G26" s="42">
        <f>SUM(G27,G29)</f>
        <v>0</v>
      </c>
    </row>
    <row r="27" ht="18" customHeight="1" spans="1:7">
      <c r="A27" s="50" t="s">
        <v>167</v>
      </c>
      <c r="B27" s="50" t="s">
        <v>168</v>
      </c>
      <c r="C27" s="42">
        <f t="shared" si="0"/>
        <v>6.96</v>
      </c>
      <c r="D27" s="42">
        <f t="shared" si="1"/>
        <v>6.96</v>
      </c>
      <c r="E27" s="42">
        <f>SUM(E28)</f>
        <v>6.96</v>
      </c>
      <c r="F27" s="42">
        <f>SUM(F28)</f>
        <v>0</v>
      </c>
      <c r="G27" s="42">
        <f>SUM(G28)</f>
        <v>0</v>
      </c>
    </row>
    <row r="28" hidden="1" customHeight="1" spans="1:7">
      <c r="A28" s="43"/>
      <c r="B28" s="43"/>
      <c r="C28" s="42">
        <f t="shared" si="0"/>
        <v>6.96</v>
      </c>
      <c r="D28" s="42">
        <f t="shared" si="1"/>
        <v>6.96</v>
      </c>
      <c r="E28" s="42">
        <v>6.96</v>
      </c>
      <c r="F28" s="42">
        <v>0</v>
      </c>
      <c r="G28" s="42">
        <v>0</v>
      </c>
    </row>
    <row r="29" ht="18" customHeight="1" spans="1:7">
      <c r="A29" s="50" t="s">
        <v>169</v>
      </c>
      <c r="B29" s="50" t="s">
        <v>170</v>
      </c>
      <c r="C29" s="42">
        <f t="shared" si="0"/>
        <v>52.45</v>
      </c>
      <c r="D29" s="42">
        <f t="shared" si="1"/>
        <v>52.45</v>
      </c>
      <c r="E29" s="42">
        <f>SUM(E30)</f>
        <v>52.45</v>
      </c>
      <c r="F29" s="42">
        <f>SUM(F30)</f>
        <v>0</v>
      </c>
      <c r="G29" s="42">
        <f>SUM(G30)</f>
        <v>0</v>
      </c>
    </row>
    <row r="30" hidden="1" customHeight="1" spans="1:7">
      <c r="A30" s="43"/>
      <c r="B30" s="43"/>
      <c r="C30" s="42">
        <f t="shared" si="0"/>
        <v>52.45</v>
      </c>
      <c r="D30" s="42">
        <f t="shared" si="1"/>
        <v>52.45</v>
      </c>
      <c r="E30" s="42">
        <v>52.45</v>
      </c>
      <c r="F30" s="42">
        <v>0</v>
      </c>
      <c r="G30" s="42">
        <v>0</v>
      </c>
    </row>
  </sheetData>
  <mergeCells count="10">
    <mergeCell ref="A2:G2"/>
    <mergeCell ref="A3:F3"/>
    <mergeCell ref="A4:B4"/>
    <mergeCell ref="D4:F4"/>
    <mergeCell ref="D5:F5"/>
    <mergeCell ref="A7:B7"/>
    <mergeCell ref="A5:A6"/>
    <mergeCell ref="B5:B6"/>
    <mergeCell ref="C4:C6"/>
    <mergeCell ref="G4:G6"/>
  </mergeCells>
  <pageMargins left="0.75" right="0.75" top="1" bottom="1" header="0.5" footer="0.5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1" sqref="A$1:A$1048576"/>
    </sheetView>
  </sheetViews>
  <sheetFormatPr defaultColWidth="9" defaultRowHeight="12.75"/>
  <cols>
    <col min="1" max="1" width="17.8571428571429" customWidth="1"/>
    <col min="2" max="2" width="46.4285714285714" customWidth="1"/>
    <col min="3" max="3" width="16.4285714285714" customWidth="1"/>
    <col min="4" max="8" width="23.5714285714286" customWidth="1"/>
    <col min="9" max="9" width="8.28571428571429" customWidth="1"/>
    <col min="10" max="26" width="9.28571428571429" customWidth="1"/>
  </cols>
  <sheetData>
    <row r="1" ht="15.75" customHeight="1" spans="1:8">
      <c r="A1" s="26"/>
      <c r="B1" s="26"/>
      <c r="C1" s="26"/>
      <c r="D1" s="27"/>
      <c r="E1" s="27"/>
      <c r="F1" s="27"/>
      <c r="G1" s="27"/>
      <c r="H1" s="28" t="s">
        <v>171</v>
      </c>
    </row>
    <row r="2" ht="32.25" customHeight="1" spans="1:8">
      <c r="A2" s="29" t="s">
        <v>172</v>
      </c>
      <c r="B2" s="29"/>
      <c r="C2" s="29"/>
      <c r="D2" s="29"/>
      <c r="E2" s="29"/>
      <c r="F2" s="29"/>
      <c r="G2" s="29"/>
      <c r="H2" s="29"/>
    </row>
    <row r="3" ht="21.75" customHeight="1" spans="1:8">
      <c r="A3" s="30" t="str">
        <f>"填报单位："&amp;"宁德市消防救援支队本级"</f>
        <v>填报单位：宁德市消防救援支队本级</v>
      </c>
      <c r="B3" s="30"/>
      <c r="C3" s="30"/>
      <c r="D3" s="30"/>
      <c r="E3" s="30"/>
      <c r="F3" s="30"/>
      <c r="G3" s="30"/>
      <c r="H3" s="31" t="s">
        <v>173</v>
      </c>
    </row>
    <row r="4" ht="32.25" customHeight="1" spans="1:8">
      <c r="A4" s="32" t="s">
        <v>174</v>
      </c>
      <c r="B4" s="33" t="s">
        <v>105</v>
      </c>
      <c r="C4" s="33" t="s">
        <v>31</v>
      </c>
      <c r="D4" s="34" t="s">
        <v>175</v>
      </c>
      <c r="E4" s="34"/>
      <c r="F4" s="34"/>
      <c r="G4" s="34"/>
      <c r="H4" s="34"/>
    </row>
    <row r="5" ht="32.25" customHeight="1" spans="1:8">
      <c r="A5" s="32"/>
      <c r="B5" s="33"/>
      <c r="C5" s="33"/>
      <c r="D5" s="33" t="s">
        <v>32</v>
      </c>
      <c r="E5" s="35" t="s">
        <v>65</v>
      </c>
      <c r="F5" s="35"/>
      <c r="G5" s="35"/>
      <c r="H5" s="33" t="s">
        <v>66</v>
      </c>
    </row>
    <row r="6" ht="26.25" customHeight="1" spans="1:8">
      <c r="A6" s="32"/>
      <c r="B6" s="33"/>
      <c r="C6" s="33"/>
      <c r="D6" s="33"/>
      <c r="E6" s="33" t="s">
        <v>34</v>
      </c>
      <c r="F6" s="36" t="s">
        <v>144</v>
      </c>
      <c r="G6" s="33" t="s">
        <v>145</v>
      </c>
      <c r="H6" s="33"/>
    </row>
    <row r="7" ht="26.25" customHeight="1" spans="1:8">
      <c r="A7" s="37" t="s">
        <v>32</v>
      </c>
      <c r="B7" s="37"/>
      <c r="C7" s="38"/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ht="26.25" customHeight="1" spans="1:8">
      <c r="A8" s="40"/>
      <c r="B8" s="40"/>
      <c r="C8" s="41"/>
      <c r="D8" s="42">
        <v>0</v>
      </c>
      <c r="E8" s="42">
        <v>0</v>
      </c>
      <c r="F8" s="42">
        <v>0</v>
      </c>
      <c r="G8" s="42">
        <v>0</v>
      </c>
      <c r="H8" s="42">
        <v>0</v>
      </c>
    </row>
    <row r="9" ht="26.25" customHeight="1" spans="1:8">
      <c r="A9" s="40"/>
      <c r="B9" s="40"/>
      <c r="C9" s="41"/>
      <c r="D9" s="42">
        <v>0</v>
      </c>
      <c r="E9" s="42">
        <v>0</v>
      </c>
      <c r="F9" s="42">
        <v>0</v>
      </c>
      <c r="G9" s="42">
        <v>0</v>
      </c>
      <c r="H9" s="42">
        <v>0</v>
      </c>
    </row>
    <row r="10" ht="26.25" customHeight="1" spans="1:8">
      <c r="A10" s="43"/>
      <c r="B10" s="43"/>
      <c r="C10" s="43"/>
      <c r="D10" s="42">
        <v>0</v>
      </c>
      <c r="E10" s="42">
        <v>0</v>
      </c>
      <c r="F10" s="42">
        <v>0</v>
      </c>
      <c r="G10" s="42">
        <v>0</v>
      </c>
      <c r="H10" s="42">
        <v>0</v>
      </c>
    </row>
    <row r="11" ht="26.25" customHeight="1" spans="1:8">
      <c r="A11" s="40"/>
      <c r="B11" s="40"/>
      <c r="C11" s="41"/>
      <c r="D11" s="42">
        <v>0</v>
      </c>
      <c r="E11" s="42">
        <v>0</v>
      </c>
      <c r="F11" s="42">
        <v>0</v>
      </c>
      <c r="G11" s="42">
        <v>0</v>
      </c>
      <c r="H11" s="42">
        <v>0</v>
      </c>
    </row>
    <row r="12" ht="26.25" customHeight="1" spans="1:9">
      <c r="A12" s="40"/>
      <c r="B12" s="40"/>
      <c r="C12" s="41"/>
      <c r="D12" s="42"/>
      <c r="E12" s="42"/>
      <c r="F12" s="42"/>
      <c r="G12" s="42"/>
      <c r="H12" s="42"/>
      <c r="I12" s="23"/>
    </row>
    <row r="13" ht="25.5" customHeight="1" spans="1:8">
      <c r="A13" s="44" t="s">
        <v>176</v>
      </c>
      <c r="B13" s="44"/>
      <c r="C13" s="44"/>
      <c r="D13" s="44"/>
      <c r="E13" s="44"/>
      <c r="F13" s="44"/>
      <c r="G13" s="44"/>
      <c r="H13" s="44"/>
    </row>
  </sheetData>
  <mergeCells count="11">
    <mergeCell ref="A2:H2"/>
    <mergeCell ref="A3:G3"/>
    <mergeCell ref="D4:H4"/>
    <mergeCell ref="E5:G5"/>
    <mergeCell ref="A7:B7"/>
    <mergeCell ref="A13:H13"/>
    <mergeCell ref="A4:A6"/>
    <mergeCell ref="B4:B6"/>
    <mergeCell ref="C4:C6"/>
    <mergeCell ref="D5:D6"/>
    <mergeCell ref="H5:H6"/>
  </mergeCells>
  <pageMargins left="0.75" right="0.75" top="1" bottom="1" header="0.5" footer="0.5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A1" sqref="A$1:A$1048576"/>
    </sheetView>
  </sheetViews>
  <sheetFormatPr defaultColWidth="9" defaultRowHeight="12.75" outlineLevelCol="6"/>
  <cols>
    <col min="1" max="1" width="20.7142857142857" customWidth="1"/>
    <col min="2" max="2" width="60.7142857142857" customWidth="1"/>
    <col min="3" max="3" width="35" customWidth="1"/>
    <col min="4" max="6" width="25" customWidth="1"/>
    <col min="7" max="7" width="10" customWidth="1"/>
    <col min="8" max="26" width="9.28571428571429" customWidth="1"/>
  </cols>
  <sheetData>
    <row r="1" ht="15.75" customHeight="1" spans="1:6">
      <c r="A1" s="8"/>
      <c r="B1" s="8"/>
      <c r="C1" s="8"/>
      <c r="D1" s="8"/>
      <c r="E1" s="8"/>
      <c r="F1" s="9" t="s">
        <v>177</v>
      </c>
    </row>
    <row r="2" ht="39.75" customHeight="1" spans="1:6">
      <c r="A2" s="10" t="s">
        <v>178</v>
      </c>
      <c r="B2" s="10"/>
      <c r="C2" s="10"/>
      <c r="D2" s="10"/>
      <c r="E2" s="10"/>
      <c r="F2" s="10"/>
    </row>
    <row r="3" ht="18" customHeight="1" spans="1:6">
      <c r="A3" s="11" t="str">
        <f>"填报单位："&amp;"宁德市消防救援支队本级"</f>
        <v>填报单位：宁德市消防救援支队本级</v>
      </c>
      <c r="B3" s="11"/>
      <c r="C3" s="11"/>
      <c r="D3" s="11"/>
      <c r="E3" s="11"/>
      <c r="F3" s="9" t="s">
        <v>2</v>
      </c>
    </row>
    <row r="4" ht="29.25" customHeight="1" spans="1:6">
      <c r="A4" s="12" t="s">
        <v>62</v>
      </c>
      <c r="B4" s="13" t="s">
        <v>143</v>
      </c>
      <c r="C4" s="14" t="s">
        <v>31</v>
      </c>
      <c r="D4" s="15" t="s">
        <v>179</v>
      </c>
      <c r="E4" s="15"/>
      <c r="F4" s="15"/>
    </row>
    <row r="5" ht="29.25" customHeight="1" spans="1:6">
      <c r="A5" s="12"/>
      <c r="B5" s="13"/>
      <c r="C5" s="14"/>
      <c r="D5" s="15" t="s">
        <v>32</v>
      </c>
      <c r="E5" s="12" t="s">
        <v>65</v>
      </c>
      <c r="F5" s="12" t="s">
        <v>66</v>
      </c>
    </row>
    <row r="6" ht="26.25" customHeight="1" spans="1:6">
      <c r="A6" s="16" t="s">
        <v>32</v>
      </c>
      <c r="B6" s="16"/>
      <c r="C6" s="17"/>
      <c r="D6" s="18">
        <v>0</v>
      </c>
      <c r="E6" s="18">
        <v>0</v>
      </c>
      <c r="F6" s="18">
        <v>0</v>
      </c>
    </row>
    <row r="7" ht="26.25" customHeight="1" spans="1:6">
      <c r="A7" s="19"/>
      <c r="B7" s="19"/>
      <c r="C7" s="20"/>
      <c r="D7" s="21">
        <v>0</v>
      </c>
      <c r="E7" s="21">
        <v>0</v>
      </c>
      <c r="F7" s="21">
        <v>0</v>
      </c>
    </row>
    <row r="8" ht="26.25" customHeight="1" spans="1:6">
      <c r="A8" s="19"/>
      <c r="B8" s="19"/>
      <c r="C8" s="19"/>
      <c r="D8" s="21">
        <v>0</v>
      </c>
      <c r="E8" s="21">
        <v>0</v>
      </c>
      <c r="F8" s="21">
        <v>0</v>
      </c>
    </row>
    <row r="9" ht="26.25" customHeight="1" spans="1:6">
      <c r="A9" s="22"/>
      <c r="B9" s="22"/>
      <c r="C9" s="22"/>
      <c r="D9" s="21">
        <v>0</v>
      </c>
      <c r="E9" s="21">
        <v>0</v>
      </c>
      <c r="F9" s="21">
        <v>0</v>
      </c>
    </row>
    <row r="10" ht="26.25" customHeight="1" spans="1:6">
      <c r="A10" s="19"/>
      <c r="B10" s="19"/>
      <c r="C10" s="19"/>
      <c r="D10" s="21">
        <v>0</v>
      </c>
      <c r="E10" s="21">
        <v>0</v>
      </c>
      <c r="F10" s="21">
        <v>0</v>
      </c>
    </row>
    <row r="11" ht="26.25" customHeight="1" spans="1:7">
      <c r="A11" s="19"/>
      <c r="B11" s="19"/>
      <c r="C11" s="19"/>
      <c r="D11" s="21"/>
      <c r="E11" s="21"/>
      <c r="F11" s="21"/>
      <c r="G11" s="23"/>
    </row>
    <row r="12" ht="21" customHeight="1" spans="1:6">
      <c r="A12" s="24" t="s">
        <v>180</v>
      </c>
      <c r="B12" s="25"/>
      <c r="C12" s="25"/>
      <c r="D12" s="25"/>
      <c r="E12" s="25"/>
      <c r="F12" s="25"/>
    </row>
  </sheetData>
  <mergeCells count="9">
    <mergeCell ref="A1:E1"/>
    <mergeCell ref="A2:F2"/>
    <mergeCell ref="A3:E3"/>
    <mergeCell ref="D4:F4"/>
    <mergeCell ref="A6:B6"/>
    <mergeCell ref="A12:F12"/>
    <mergeCell ref="A4:A5"/>
    <mergeCell ref="B4:B5"/>
    <mergeCell ref="C4:C5"/>
  </mergeCells>
  <pageMargins left="0.75" right="0.75" top="1" bottom="1" header="0.5" footer="0.5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C22" sqref="C22"/>
    </sheetView>
  </sheetViews>
  <sheetFormatPr defaultColWidth="9.14285714285714" defaultRowHeight="12.75" outlineLevelRow="5" outlineLevelCol="5"/>
  <cols>
    <col min="1" max="6" width="20.7142857142857" customWidth="1"/>
  </cols>
  <sheetData>
    <row r="1" ht="15" spans="1:6">
      <c r="A1" s="1"/>
      <c r="B1" s="1"/>
      <c r="C1" s="1"/>
      <c r="D1" s="1"/>
      <c r="E1" s="1"/>
      <c r="F1" s="2" t="s">
        <v>181</v>
      </c>
    </row>
    <row r="2" ht="31.5" spans="1:6">
      <c r="A2" s="3" t="s">
        <v>182</v>
      </c>
      <c r="B2" s="3"/>
      <c r="C2" s="3"/>
      <c r="D2" s="3"/>
      <c r="E2" s="3"/>
      <c r="F2" s="3"/>
    </row>
    <row r="3" spans="1:6">
      <c r="A3" s="4" t="s">
        <v>183</v>
      </c>
      <c r="B3" s="4"/>
      <c r="C3" s="4"/>
      <c r="D3" s="4"/>
      <c r="E3" s="4"/>
      <c r="F3" s="2" t="s">
        <v>173</v>
      </c>
    </row>
    <row r="4" spans="1:6">
      <c r="A4" s="5" t="s">
        <v>184</v>
      </c>
      <c r="B4" s="5" t="s">
        <v>185</v>
      </c>
      <c r="C4" s="5" t="s">
        <v>186</v>
      </c>
      <c r="D4" s="5"/>
      <c r="E4" s="5"/>
      <c r="F4" s="5" t="s">
        <v>160</v>
      </c>
    </row>
    <row r="5" spans="1:6">
      <c r="A5" s="5"/>
      <c r="B5" s="5"/>
      <c r="C5" s="5" t="s">
        <v>34</v>
      </c>
      <c r="D5" s="5" t="s">
        <v>187</v>
      </c>
      <c r="E5" s="5" t="s">
        <v>188</v>
      </c>
      <c r="F5" s="5"/>
    </row>
    <row r="6" spans="1:6">
      <c r="A6" s="6">
        <v>15.3</v>
      </c>
      <c r="B6" s="6"/>
      <c r="C6" s="7">
        <v>15.3</v>
      </c>
      <c r="D6" s="7"/>
      <c r="E6" s="7">
        <v>15</v>
      </c>
      <c r="F6" s="7">
        <v>0.3</v>
      </c>
    </row>
  </sheetData>
  <mergeCells count="6">
    <mergeCell ref="A2:F2"/>
    <mergeCell ref="A3:E3"/>
    <mergeCell ref="C4:E4"/>
    <mergeCell ref="A4:A5"/>
    <mergeCell ref="B4:B5"/>
    <mergeCell ref="F4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部门公开表1-收支预算总表</vt:lpstr>
      <vt:lpstr>部门公开表2-收入预算表</vt:lpstr>
      <vt:lpstr>部门公开表3-支出预算表</vt:lpstr>
      <vt:lpstr>部门公开表4-财政拨款收支预算总表</vt:lpstr>
      <vt:lpstr>部门公开表5-一般公共预算拨款支出表</vt:lpstr>
      <vt:lpstr>部门公开表6-一般公共预算经济分类支出表</vt:lpstr>
      <vt:lpstr>部门公开表7-政府性基金预算拨款支出表</vt:lpstr>
      <vt:lpstr>部门公开表8-国有资本经营预算拨款支出表</vt:lpstr>
      <vt:lpstr>部门公开表9-财政拨款预算“三公”经费支出表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Administrator</cp:lastModifiedBy>
  <dcterms:created xsi:type="dcterms:W3CDTF">2024-04-28T15:41:00Z</dcterms:created>
  <dcterms:modified xsi:type="dcterms:W3CDTF">2024-05-08T00:19:19Z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E0816FD3F1F043DAA096FFEACCA89B10_13</vt:lpwstr>
  </property>
  <property fmtid="{D5CDD505-2E9C-101B-9397-08002B2CF9AE}" pid="3" name="KSOProductBuildVer">
    <vt:lpwstr>2052-11.1.0.8980</vt:lpwstr>
  </property>
</Properties>
</file>