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465" tabRatio="954" firstSheet="2" activeTab="10"/>
  </bookViews>
  <sheets>
    <sheet name="1-部门收支总表" sheetId="1" r:id="rId1"/>
    <sheet name="2-部门收入总表" sheetId="2" r:id="rId2"/>
    <sheet name="3-部门支出总表" sheetId="3" r:id="rId3"/>
    <sheet name="4-财政拨款收支总表" sheetId="4" r:id="rId4"/>
    <sheet name="5-一般公共预算支出表" sheetId="5" r:id="rId5"/>
    <sheet name="6-一般公共预算基本支出表" sheetId="6" r:id="rId6"/>
    <sheet name="7-政府性基金预算支出表" sheetId="7" r:id="rId7"/>
    <sheet name="8-国有资本经营预算支出表" sheetId="8" r:id="rId8"/>
    <sheet name="9-财政拨款预算“三公”经费支出表" sheetId="9" r:id="rId9"/>
    <sheet name="10-2项目支出绩效目标表（装备采购）" sheetId="12" r:id="rId10"/>
    <sheet name="10-4项目支出绩效目标表（伙食补助）" sheetId="10" r:id="rId11"/>
  </sheets>
  <definedNames>
    <definedName name="_xlnm.Print_Area" localSheetId="10">'10-4项目支出绩效目标表（伙食补助）'!$A$1:$G$16</definedName>
    <definedName name="_xlnm.Print_Area" localSheetId="0">'1-部门收支总表'!$A$1:$D$17</definedName>
    <definedName name="_xlnm.Print_Area" localSheetId="1">'2-部门收入总表'!$A$1:$L$6</definedName>
    <definedName name="_xlnm.Print_Area" localSheetId="3">'4-财政拨款收支总表'!$A$1:$D$18</definedName>
    <definedName name="_xlnm.Print_Area" localSheetId="5">'6-一般公共预算基本支出表'!$A$1:$E$6</definedName>
  </definedNames>
  <calcPr calcId="124519"/>
</workbook>
</file>

<file path=xl/calcChain.xml><?xml version="1.0" encoding="utf-8"?>
<calcChain xmlns="http://schemas.openxmlformats.org/spreadsheetml/2006/main">
  <c r="K7" i="5"/>
  <c r="J11"/>
  <c r="I11"/>
  <c r="J7"/>
  <c r="I7"/>
  <c r="L11"/>
  <c r="K11"/>
  <c r="F11"/>
  <c r="G11"/>
  <c r="E11"/>
  <c r="K8"/>
  <c r="J8"/>
  <c r="I8"/>
  <c r="L7"/>
  <c r="C11"/>
  <c r="E15" i="3"/>
  <c r="D15"/>
  <c r="C15" s="1"/>
  <c r="C11"/>
  <c r="R8" i="2"/>
  <c r="I8"/>
  <c r="J8"/>
  <c r="H8"/>
  <c r="C8"/>
  <c r="D8"/>
  <c r="B8"/>
  <c r="A3" i="8"/>
  <c r="D11" i="6"/>
  <c r="D9"/>
  <c r="D7"/>
  <c r="E10" i="5"/>
  <c r="I10" s="1"/>
  <c r="J10" s="1"/>
  <c r="I9"/>
  <c r="J9" s="1"/>
  <c r="K9"/>
  <c r="L9" s="1"/>
  <c r="E8"/>
  <c r="L8" s="1"/>
  <c r="E7"/>
  <c r="C14" i="3"/>
  <c r="C13"/>
  <c r="C12"/>
  <c r="I7" i="2"/>
  <c r="C7"/>
  <c r="K10" i="5" l="1"/>
  <c r="L10" s="1"/>
  <c r="B7" i="2"/>
</calcChain>
</file>

<file path=xl/sharedStrings.xml><?xml version="1.0" encoding="utf-8"?>
<sst xmlns="http://schemas.openxmlformats.org/spreadsheetml/2006/main" count="331" uniqueCount="199">
  <si>
    <t>部门公开表1</t>
  </si>
  <si>
    <t>部门收支总表</t>
  </si>
  <si>
    <t>单位：万元</t>
  </si>
  <si>
    <t>收      入</t>
  </si>
  <si>
    <t>支      出</t>
  </si>
  <si>
    <t>项目</t>
  </si>
  <si>
    <t>预算数</t>
  </si>
  <si>
    <t>一、一般公共预算拨款收入</t>
  </si>
  <si>
    <t>二、政府性基金预算拨款收入</t>
  </si>
  <si>
    <t>三、国有资本经营预算拨款收入</t>
  </si>
  <si>
    <t>四、事业收入</t>
  </si>
  <si>
    <t>五、事业单位经营收入</t>
  </si>
  <si>
    <t/>
  </si>
  <si>
    <t>六、其他收入</t>
  </si>
  <si>
    <t>本年收入合计</t>
  </si>
  <si>
    <t>本年支出合计</t>
  </si>
  <si>
    <t>使用非财政拨款结余</t>
  </si>
  <si>
    <t>上年结转</t>
  </si>
  <si>
    <t>部门公开表2</t>
  </si>
  <si>
    <t>部门收入总表</t>
  </si>
  <si>
    <t>单位名称</t>
  </si>
  <si>
    <t>合计</t>
  </si>
  <si>
    <t>本年收入</t>
  </si>
  <si>
    <t>小计</t>
  </si>
  <si>
    <t>一般公共预算结转资金</t>
  </si>
  <si>
    <t>政府性基金预算结转资金</t>
  </si>
  <si>
    <t>国有资本经营预算结转资金</t>
  </si>
  <si>
    <t>财政专户管理资金</t>
  </si>
  <si>
    <t>其他资金</t>
  </si>
  <si>
    <t>一般公共预算拨款</t>
  </si>
  <si>
    <t>政府性基金预算拨款</t>
  </si>
  <si>
    <t>国有资本经营预算拨款</t>
  </si>
  <si>
    <t>事业收入</t>
  </si>
  <si>
    <t>事业单位经营收入</t>
  </si>
  <si>
    <t>上级补助
收入</t>
  </si>
  <si>
    <t>附属单位
上缴收入</t>
  </si>
  <si>
    <t>其他收入</t>
  </si>
  <si>
    <t>金额</t>
  </si>
  <si>
    <t>其中：财政专户管理资金</t>
  </si>
  <si>
    <t>周宁县消防救援大队</t>
  </si>
  <si>
    <t>部门公开表3</t>
  </si>
  <si>
    <t>部门支出总表</t>
  </si>
  <si>
    <t>科目代码</t>
  </si>
  <si>
    <t>科目名称</t>
  </si>
  <si>
    <t>基本支出</t>
  </si>
  <si>
    <t>项目支出</t>
  </si>
  <si>
    <t>上缴上级支出</t>
  </si>
  <si>
    <t>事业单位经营支出</t>
  </si>
  <si>
    <t>对附属单位补助支出</t>
  </si>
  <si>
    <t>210</t>
  </si>
  <si>
    <t>卫生健康支出</t>
  </si>
  <si>
    <t xml:space="preserve">  21011</t>
  </si>
  <si>
    <t xml:space="preserve">  行政事业单位医疗</t>
  </si>
  <si>
    <t xml:space="preserve">    2101199</t>
  </si>
  <si>
    <t xml:space="preserve">    其他行政事业单位医疗支出</t>
  </si>
  <si>
    <t>221</t>
  </si>
  <si>
    <t>住房保障支出</t>
  </si>
  <si>
    <t xml:space="preserve">  22102</t>
  </si>
  <si>
    <t xml:space="preserve">  住房改革支出</t>
  </si>
  <si>
    <t xml:space="preserve">    2210201</t>
  </si>
  <si>
    <t xml:space="preserve">    住房公积金</t>
  </si>
  <si>
    <t>224</t>
  </si>
  <si>
    <t>灾害防治及应急管理支出</t>
  </si>
  <si>
    <t xml:space="preserve">  22402</t>
  </si>
  <si>
    <t xml:space="preserve">  消防救援事务</t>
  </si>
  <si>
    <t xml:space="preserve">    2240201</t>
  </si>
  <si>
    <t xml:space="preserve">    行政运行</t>
  </si>
  <si>
    <t xml:space="preserve">    2240204</t>
  </si>
  <si>
    <t xml:space="preserve">    消防应急救援</t>
  </si>
  <si>
    <t>合        计</t>
  </si>
  <si>
    <t>部门公开表4</t>
  </si>
  <si>
    <t>财政拨款收支总表</t>
  </si>
  <si>
    <t>项    目</t>
  </si>
  <si>
    <t>一、本年收入</t>
  </si>
  <si>
    <t>一、本年支出</t>
  </si>
  <si>
    <t>（一）一般公共预算拨款</t>
  </si>
  <si>
    <t>（二）政府性基金预算拨款</t>
  </si>
  <si>
    <t>（三）国有资本经营预算拨款</t>
  </si>
  <si>
    <t>二、上年结转</t>
  </si>
  <si>
    <t xml:space="preserve">     收    入    总    计</t>
  </si>
  <si>
    <t xml:space="preserve">     支    出    总    计</t>
  </si>
  <si>
    <t>部门公开表5</t>
  </si>
  <si>
    <t>一般公共预算支出表</t>
  </si>
  <si>
    <t>功能分类科目</t>
  </si>
  <si>
    <t>2023年执行数</t>
  </si>
  <si>
    <t>2024年预算数</t>
  </si>
  <si>
    <t>2024年预算数比
2023年执行数</t>
  </si>
  <si>
    <t>2024年预算数比
2023年执行数
（扣除中央基建投资）</t>
  </si>
  <si>
    <t>科目编码</t>
  </si>
  <si>
    <t>执行数</t>
  </si>
  <si>
    <t>扣除中央基建投资后执行数</t>
  </si>
  <si>
    <t>年初预算数</t>
  </si>
  <si>
    <t>扣除中央基建投资后预算数</t>
  </si>
  <si>
    <t>增减额</t>
  </si>
  <si>
    <t>增减(%)</t>
  </si>
  <si>
    <t>13=10-8</t>
  </si>
  <si>
    <t>14=13/8</t>
  </si>
  <si>
    <t>消防救援事务</t>
  </si>
  <si>
    <t>行政运行</t>
  </si>
  <si>
    <t>消防应急救援</t>
  </si>
  <si>
    <t>合  计</t>
  </si>
  <si>
    <t>部门公开表6</t>
  </si>
  <si>
    <t>部门预算支出经济分类科目</t>
  </si>
  <si>
    <t>本年一般公共预算基本支出</t>
  </si>
  <si>
    <t>人员经费</t>
  </si>
  <si>
    <t>公用经费</t>
  </si>
  <si>
    <t>302</t>
  </si>
  <si>
    <t>商品和服务支出</t>
  </si>
  <si>
    <t>公务接待费</t>
  </si>
  <si>
    <t>30228</t>
  </si>
  <si>
    <t>工会经费</t>
  </si>
  <si>
    <t>30231</t>
  </si>
  <si>
    <t>公务用车运行维护费</t>
  </si>
  <si>
    <t>30299</t>
  </si>
  <si>
    <t>其他商品和服务支出</t>
  </si>
  <si>
    <t>部门公开表7</t>
  </si>
  <si>
    <t>本年政府性基金预算支出</t>
  </si>
  <si>
    <t>部门公开表8</t>
  </si>
  <si>
    <t>国有资本经营预算支出表</t>
  </si>
  <si>
    <t>本年国有资本经营预算支出</t>
  </si>
  <si>
    <t xml:space="preserve">                                （2024年宁德市消防救援支队预算中没有使用国有资本经营预算拨款安排的支出。）</t>
  </si>
  <si>
    <t>部门公开表9</t>
  </si>
  <si>
    <t>财政拨款预算“三公”经费支出表</t>
  </si>
  <si>
    <t>单位:万元</t>
  </si>
  <si>
    <t>"三公"经费合计</t>
  </si>
  <si>
    <t>因公出国(境)费</t>
  </si>
  <si>
    <t>公务用车购置及运行费</t>
  </si>
  <si>
    <t>公务用车购置费</t>
  </si>
  <si>
    <t>公务用车运行费</t>
  </si>
  <si>
    <t>项目绩效目标表</t>
  </si>
  <si>
    <t>（2024年度）</t>
  </si>
  <si>
    <t>项目名称</t>
  </si>
  <si>
    <t>主管部门及代码</t>
  </si>
  <si>
    <t>实施单位</t>
  </si>
  <si>
    <t>项目资金
（万元）</t>
  </si>
  <si>
    <t xml:space="preserve"> 年度资金总额：</t>
  </si>
  <si>
    <t>执行率
分值（10）</t>
  </si>
  <si>
    <t>其中：财政拨款</t>
  </si>
  <si>
    <t>年
度
总
体
目
标</t>
  </si>
  <si>
    <t>绩
效
指
标</t>
  </si>
  <si>
    <t>一级指标</t>
  </si>
  <si>
    <t>二级指标</t>
  </si>
  <si>
    <t>三级指标</t>
  </si>
  <si>
    <t>指标值</t>
  </si>
  <si>
    <t>分值权重
（90）</t>
  </si>
  <si>
    <t>10</t>
  </si>
  <si>
    <t>产出指标</t>
  </si>
  <si>
    <t>数量指标</t>
  </si>
  <si>
    <t>采购的车辆装备器材数量</t>
  </si>
  <si>
    <t>质量指标</t>
  </si>
  <si>
    <t>产品验收合格率</t>
  </si>
  <si>
    <t>20</t>
  </si>
  <si>
    <t>时效指标</t>
  </si>
  <si>
    <t>项目按期完成</t>
  </si>
  <si>
    <t>效益指标</t>
  </si>
  <si>
    <t>经济效益指标</t>
  </si>
  <si>
    <t>社会效益指标</t>
  </si>
  <si>
    <t>满意度
指标</t>
  </si>
  <si>
    <t>服务对象
满意度指标</t>
  </si>
  <si>
    <t>服务群众、消防救援人员满意度</t>
  </si>
  <si>
    <t>地方财政安排装备购置项目</t>
  </si>
  <si>
    <t>≥95百分比</t>
  </si>
  <si>
    <t>100</t>
  </si>
  <si>
    <t>降低经济损失</t>
  </si>
  <si>
    <t>≥10百分比</t>
  </si>
  <si>
    <t>综合服务保障提质增效</t>
  </si>
  <si>
    <t>显著</t>
  </si>
  <si>
    <t>伙食补助费项目绩效目标表</t>
  </si>
  <si>
    <t xml:space="preserve">          上年结转</t>
  </si>
  <si>
    <t xml:space="preserve">          其他资金</t>
  </si>
  <si>
    <t>全天候保障率</t>
  </si>
  <si>
    <t>食品安全率</t>
  </si>
  <si>
    <r>
      <rPr>
        <sz val="11"/>
        <rFont val="宋体"/>
        <family val="3"/>
        <charset val="134"/>
      </rPr>
      <t>≥</t>
    </r>
    <r>
      <rPr>
        <sz val="11"/>
        <rFont val="Times New Roman"/>
        <family val="1"/>
      </rPr>
      <t>99%</t>
    </r>
  </si>
  <si>
    <t>专款专用率</t>
  </si>
  <si>
    <t>按期完成</t>
  </si>
  <si>
    <t xml:space="preserve">基层消防救援指战员保持充沛体力，进一步提升战斗力
</t>
  </si>
  <si>
    <t>基层消防救援指战员队伙食费满意度</t>
  </si>
  <si>
    <r>
      <rPr>
        <sz val="11"/>
        <rFont val="宋体"/>
        <family val="3"/>
        <charset val="134"/>
      </rPr>
      <t>≥</t>
    </r>
    <r>
      <rPr>
        <sz val="11"/>
        <rFont val="Times New Roman"/>
        <family val="1"/>
      </rPr>
      <t>99%</t>
    </r>
  </si>
  <si>
    <t>一、卫生健康支出</t>
    <phoneticPr fontId="30" type="noConversion"/>
  </si>
  <si>
    <t>二、住房保障支出</t>
    <phoneticPr fontId="30" type="noConversion"/>
  </si>
  <si>
    <t>三、灾害防治及应急管理支出</t>
    <phoneticPr fontId="30" type="noConversion"/>
  </si>
  <si>
    <t>结转下年</t>
  </si>
  <si>
    <r>
      <rPr>
        <sz val="10"/>
        <rFont val="宋体"/>
        <family val="3"/>
        <charset val="134"/>
      </rPr>
      <t>收</t>
    </r>
    <r>
      <rPr>
        <sz val="10"/>
        <rFont val="Trial"/>
        <family val="2"/>
      </rPr>
      <t xml:space="preserve">    </t>
    </r>
    <r>
      <rPr>
        <sz val="10"/>
        <rFont val="宋体"/>
        <family val="3"/>
        <charset val="134"/>
      </rPr>
      <t>入</t>
    </r>
    <r>
      <rPr>
        <sz val="10"/>
        <rFont val="Trial"/>
        <family val="2"/>
      </rPr>
      <t xml:space="preserve">    </t>
    </r>
    <r>
      <rPr>
        <sz val="10"/>
        <rFont val="宋体"/>
        <family val="3"/>
        <charset val="134"/>
      </rPr>
      <t>总</t>
    </r>
    <r>
      <rPr>
        <sz val="10"/>
        <rFont val="Trial"/>
        <family val="2"/>
      </rPr>
      <t xml:space="preserve">    </t>
    </r>
    <r>
      <rPr>
        <sz val="10"/>
        <rFont val="宋体"/>
        <family val="3"/>
        <charset val="134"/>
      </rPr>
      <t>计</t>
    </r>
  </si>
  <si>
    <r>
      <rPr>
        <sz val="10"/>
        <rFont val="宋体"/>
        <family val="3"/>
        <charset val="134"/>
      </rPr>
      <t>支</t>
    </r>
    <r>
      <rPr>
        <sz val="10"/>
        <rFont val="Trial"/>
        <family val="2"/>
      </rPr>
      <t xml:space="preserve">    </t>
    </r>
    <r>
      <rPr>
        <sz val="10"/>
        <rFont val="宋体"/>
        <family val="3"/>
        <charset val="134"/>
      </rPr>
      <t>出</t>
    </r>
    <r>
      <rPr>
        <sz val="10"/>
        <rFont val="Trial"/>
        <family val="2"/>
      </rPr>
      <t xml:space="preserve">    </t>
    </r>
    <r>
      <rPr>
        <sz val="10"/>
        <rFont val="宋体"/>
        <family val="3"/>
        <charset val="134"/>
      </rPr>
      <t>总</t>
    </r>
    <r>
      <rPr>
        <sz val="10"/>
        <rFont val="Trial"/>
        <family val="2"/>
      </rPr>
      <t xml:space="preserve">    </t>
    </r>
    <r>
      <rPr>
        <sz val="10"/>
        <rFont val="宋体"/>
        <family val="3"/>
        <charset val="134"/>
      </rPr>
      <t>计</t>
    </r>
  </si>
  <si>
    <t>单位：周宁县消防救援大队</t>
    <phoneticPr fontId="30" type="noConversion"/>
  </si>
  <si>
    <t>单位：周宁县消防救援大队</t>
    <phoneticPr fontId="30" type="noConversion"/>
  </si>
  <si>
    <t>（一）灾害防治及应急管理支出</t>
    <phoneticPr fontId="30" type="noConversion"/>
  </si>
  <si>
    <t>（2024年周宁县消防救援大队预算中没有使用国有资本经营预算拨款安排的支出。）</t>
    <phoneticPr fontId="30" type="noConversion"/>
  </si>
  <si>
    <t xml:space="preserve">                           （2024年周宁县消防救援大队预算中没有使用政府性基金预算拨款安排的支出。）</t>
    <phoneticPr fontId="30" type="noConversion"/>
  </si>
  <si>
    <r>
      <t xml:space="preserve"> </t>
    </r>
    <r>
      <rPr>
        <sz val="11"/>
        <rFont val="宋体"/>
        <family val="3"/>
        <charset val="134"/>
      </rPr>
      <t xml:space="preserve">  </t>
    </r>
    <r>
      <rPr>
        <sz val="11"/>
        <rFont val="宋体"/>
        <family val="3"/>
        <charset val="134"/>
      </rPr>
      <t>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r>
    <phoneticPr fontId="30" type="noConversion"/>
  </si>
  <si>
    <t>单位：周宁县消防救援大队</t>
    <phoneticPr fontId="30" type="noConversion"/>
  </si>
  <si>
    <t>单位：周宁县消防救援大队</t>
    <phoneticPr fontId="30" type="noConversion"/>
  </si>
  <si>
    <t>宁德支队周宁大队伙食补助费</t>
    <phoneticPr fontId="30" type="noConversion"/>
  </si>
  <si>
    <t>周宁县消防救援大队</t>
    <phoneticPr fontId="30" type="noConversion"/>
  </si>
  <si>
    <t>≥100辆（件套）</t>
    <phoneticPr fontId="30" type="noConversion"/>
  </si>
  <si>
    <t>[225014021009]周宁县消防救援大队</t>
    <phoneticPr fontId="30" type="noConversion"/>
  </si>
  <si>
    <t>政府性基金预算支出表</t>
    <phoneticPr fontId="30" type="noConversion"/>
  </si>
  <si>
    <t>一般公共预算基本支出表</t>
    <phoneticPr fontId="30" type="noConversion"/>
  </si>
  <si>
    <t xml:space="preserve">一、车辆购置。依据宁德市政府办公室关于《宁德市“十三五”消防救援事业发展专项规划》、《宁德市“十四五”消防救援事业发展专项规划》，结合灾害事故特点和实战需要，加快灭火救援高精尖装备配备，实现装备数量与质量“双提升”，2024年，周宁县消防救援大队拟采购1部水罐消防车，预计投入100万元；采购1辆国产自主品牌应急保障用车，预计投入15万元。
二、装备器材等购置95万元。针对高层建筑、地下工程、商业综合体、石油化工等特殊火灾扑救需要，重点加强灭火攻坚装备配备，配齐配强地震、水域、山岳、交通事故、工程机械、通信保障等专业救援队装备建设，购置95万元装备器材、专用设备。
</t>
    <phoneticPr fontId="30" type="noConversion"/>
  </si>
</sst>
</file>

<file path=xl/styles.xml><?xml version="1.0" encoding="utf-8"?>
<styleSheet xmlns="http://schemas.openxmlformats.org/spreadsheetml/2006/main">
  <numFmts count="3">
    <numFmt numFmtId="43" formatCode="_ * #,##0.00_ ;_ * \-#,##0.00_ ;_ * &quot;-&quot;??_ ;_ @_ "/>
    <numFmt numFmtId="176" formatCode="[=0]&quot;&quot;;#,##0.00&quot;&quot;"/>
    <numFmt numFmtId="177" formatCode="0.00_ "/>
  </numFmts>
  <fonts count="36">
    <font>
      <sz val="12"/>
      <name val="宋体"/>
      <charset val="134"/>
    </font>
    <font>
      <sz val="16"/>
      <name val="黑体"/>
      <family val="3"/>
      <charset val="134"/>
    </font>
    <font>
      <sz val="11"/>
      <name val="宋体"/>
      <family val="3"/>
      <charset val="134"/>
    </font>
    <font>
      <sz val="11"/>
      <name val="宋体"/>
      <family val="3"/>
      <charset val="134"/>
    </font>
    <font>
      <sz val="9"/>
      <name val="宋体"/>
      <family val="3"/>
      <charset val="134"/>
    </font>
    <font>
      <sz val="10"/>
      <name val="宋体"/>
      <family val="3"/>
      <charset val="134"/>
    </font>
    <font>
      <b/>
      <sz val="24"/>
      <color indexed="8"/>
      <name val="宋体"/>
      <family val="3"/>
      <charset val="134"/>
    </font>
    <font>
      <sz val="9"/>
      <color indexed="8"/>
      <name val="宋体"/>
      <family val="3"/>
      <charset val="134"/>
    </font>
    <font>
      <sz val="11"/>
      <color indexed="8"/>
      <name val="宋体"/>
      <family val="3"/>
      <charset val="134"/>
    </font>
    <font>
      <sz val="11"/>
      <color indexed="8"/>
      <name val="Calibri"/>
      <family val="2"/>
    </font>
    <font>
      <b/>
      <sz val="24"/>
      <color rgb="FF000000"/>
      <name val="宋体"/>
      <family val="3"/>
      <charset val="134"/>
    </font>
    <font>
      <sz val="10"/>
      <color rgb="FF000000"/>
      <name val="宋体"/>
      <family val="3"/>
      <charset val="134"/>
    </font>
    <font>
      <b/>
      <sz val="10"/>
      <name val="宋体"/>
      <family val="3"/>
      <charset val="134"/>
    </font>
    <font>
      <b/>
      <sz val="12"/>
      <name val="宋体"/>
      <family val="3"/>
      <charset val="134"/>
    </font>
    <font>
      <sz val="10"/>
      <name val="����"/>
      <family val="1"/>
    </font>
    <font>
      <b/>
      <sz val="10"/>
      <name val="����"/>
      <family val="1"/>
    </font>
    <font>
      <sz val="8"/>
      <name val="宋体"/>
      <family val="3"/>
      <charset val="134"/>
    </font>
    <font>
      <sz val="8"/>
      <color rgb="FF000000"/>
      <name val="宋体"/>
      <family val="3"/>
      <charset val="134"/>
    </font>
    <font>
      <b/>
      <sz val="8"/>
      <color rgb="FF000000"/>
      <name val="宋体"/>
      <family val="3"/>
      <charset val="134"/>
    </font>
    <font>
      <b/>
      <sz val="8"/>
      <name val="����"/>
      <family val="1"/>
    </font>
    <font>
      <sz val="10"/>
      <name val="Arial"/>
      <family val="2"/>
    </font>
    <font>
      <sz val="9"/>
      <color rgb="FF000000"/>
      <name val="宋体"/>
      <family val="3"/>
      <charset val="134"/>
    </font>
    <font>
      <b/>
      <sz val="8"/>
      <name val="宋体"/>
      <family val="3"/>
      <charset val="134"/>
    </font>
    <font>
      <b/>
      <sz val="24"/>
      <name val="����"/>
      <family val="1"/>
    </font>
    <font>
      <sz val="10"/>
      <name val="Calibri"/>
      <family val="2"/>
    </font>
    <font>
      <sz val="11"/>
      <color theme="1"/>
      <name val="宋体"/>
      <family val="3"/>
      <charset val="134"/>
      <scheme val="minor"/>
    </font>
    <font>
      <sz val="11"/>
      <name val="Times New Roman"/>
      <family val="1"/>
    </font>
    <font>
      <sz val="12"/>
      <name val="宋体"/>
      <family val="3"/>
      <charset val="134"/>
    </font>
    <font>
      <sz val="10"/>
      <name val="宋体"/>
      <family val="3"/>
      <charset val="134"/>
    </font>
    <font>
      <sz val="11"/>
      <name val="宋体"/>
      <family val="3"/>
      <charset val="134"/>
    </font>
    <font>
      <sz val="9"/>
      <name val="宋体"/>
      <family val="3"/>
      <charset val="134"/>
    </font>
    <font>
      <sz val="16"/>
      <name val="黑体"/>
      <family val="3"/>
      <charset val="134"/>
    </font>
    <font>
      <sz val="10"/>
      <name val="Trial"/>
      <family val="2"/>
    </font>
    <font>
      <sz val="10"/>
      <color rgb="FF000000"/>
      <name val="宋体"/>
      <family val="3"/>
      <charset val="134"/>
    </font>
    <font>
      <sz val="9"/>
      <color indexed="8"/>
      <name val="宋体"/>
      <family val="3"/>
      <charset val="134"/>
    </font>
    <font>
      <sz val="24"/>
      <color rgb="FF000000"/>
      <name val="宋体"/>
      <family val="3"/>
      <charset val="13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s>
  <cellStyleXfs count="14">
    <xf numFmtId="0" fontId="0" fillId="0" borderId="0">
      <alignment vertical="center"/>
    </xf>
    <xf numFmtId="0" fontId="8" fillId="0" borderId="0">
      <alignment vertical="center"/>
    </xf>
    <xf numFmtId="0" fontId="2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7" fillId="0" borderId="0"/>
    <xf numFmtId="0" fontId="25" fillId="0" borderId="0">
      <alignment vertical="center"/>
    </xf>
    <xf numFmtId="43" fontId="8" fillId="0" borderId="0" applyFont="0" applyFill="0" applyBorder="0" applyAlignment="0" applyProtection="0">
      <alignment vertical="center"/>
    </xf>
    <xf numFmtId="0" fontId="25" fillId="0" borderId="0">
      <alignment vertical="center"/>
    </xf>
    <xf numFmtId="0" fontId="27" fillId="0" borderId="0"/>
    <xf numFmtId="0" fontId="8" fillId="0" borderId="0">
      <alignment vertical="center"/>
    </xf>
    <xf numFmtId="0" fontId="25" fillId="0" borderId="0">
      <alignment vertical="center"/>
    </xf>
  </cellStyleXfs>
  <cellXfs count="163">
    <xf numFmtId="0" fontId="0" fillId="0" borderId="0" xfId="0">
      <alignment vertical="center"/>
    </xf>
    <xf numFmtId="0" fontId="27" fillId="0" borderId="0" xfId="11" applyAlignment="1">
      <alignment vertical="center" wrapText="1"/>
    </xf>
    <xf numFmtId="0" fontId="2" fillId="0" borderId="1" xfId="11" applyFont="1" applyBorder="1" applyAlignment="1">
      <alignment horizontal="center" vertical="center" wrapText="1"/>
    </xf>
    <xf numFmtId="0" fontId="2" fillId="0" borderId="1" xfId="11" applyFont="1" applyFill="1" applyBorder="1" applyAlignment="1">
      <alignment horizontal="center" vertical="center" wrapText="1"/>
    </xf>
    <xf numFmtId="0" fontId="2" fillId="0" borderId="5" xfId="11" applyFont="1" applyBorder="1" applyAlignment="1">
      <alignment horizontal="center" vertical="center" wrapText="1"/>
    </xf>
    <xf numFmtId="9" fontId="2" fillId="0" borderId="1" xfId="11"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2" fillId="0" borderId="7" xfId="11" applyFont="1" applyBorder="1" applyAlignment="1">
      <alignment horizontal="center" vertical="center" wrapText="1"/>
    </xf>
    <xf numFmtId="0" fontId="4" fillId="0" borderId="0" xfId="7" applyFont="1" applyAlignment="1">
      <alignment vertical="center"/>
    </xf>
    <xf numFmtId="0" fontId="27" fillId="0" borderId="0" xfId="7" applyAlignment="1">
      <alignment vertical="center"/>
    </xf>
    <xf numFmtId="0" fontId="5" fillId="0" borderId="0" xfId="7" applyFont="1" applyAlignment="1">
      <alignment horizontal="right" vertical="center"/>
    </xf>
    <xf numFmtId="0" fontId="7" fillId="0" borderId="0" xfId="0" applyFont="1" applyFill="1" applyBorder="1" applyAlignment="1" applyProtection="1">
      <alignment horizontal="right" vertical="center"/>
    </xf>
    <xf numFmtId="49" fontId="7" fillId="0" borderId="14" xfId="0" applyNumberFormat="1" applyFont="1" applyFill="1" applyBorder="1" applyAlignment="1" applyProtection="1">
      <alignment horizontal="center" vertical="center" wrapText="1"/>
    </xf>
    <xf numFmtId="4" fontId="7" fillId="0" borderId="14" xfId="0" applyNumberFormat="1" applyFont="1" applyFill="1" applyBorder="1" applyAlignment="1" applyProtection="1">
      <alignment horizontal="center" vertical="center" wrapText="1"/>
    </xf>
    <xf numFmtId="4" fontId="7" fillId="0" borderId="14" xfId="0" applyNumberFormat="1" applyFont="1" applyFill="1" applyBorder="1" applyAlignment="1" applyProtection="1">
      <alignment horizontal="center" vertical="center"/>
    </xf>
    <xf numFmtId="0" fontId="8" fillId="0" borderId="0" xfId="12" applyFill="1" applyBorder="1" applyAlignment="1">
      <alignment vertical="center"/>
    </xf>
    <xf numFmtId="0" fontId="8" fillId="0" borderId="0" xfId="12" applyFill="1" applyBorder="1" applyAlignment="1" applyProtection="1">
      <alignment vertical="center"/>
    </xf>
    <xf numFmtId="0" fontId="9" fillId="0" borderId="0" xfId="0" applyFont="1" applyFill="1" applyBorder="1" applyAlignment="1" applyProtection="1"/>
    <xf numFmtId="0" fontId="10" fillId="0" borderId="0" xfId="0" applyNumberFormat="1" applyFont="1" applyFill="1" applyAlignment="1">
      <alignment horizontal="center" vertical="center"/>
    </xf>
    <xf numFmtId="0" fontId="11" fillId="0" borderId="0" xfId="0" applyNumberFormat="1" applyFont="1" applyFill="1" applyAlignment="1">
      <alignment horizontal="right" vertical="center"/>
    </xf>
    <xf numFmtId="0" fontId="11" fillId="0" borderId="15" xfId="0" applyNumberFormat="1" applyFont="1" applyFill="1" applyBorder="1" applyAlignment="1">
      <alignment horizontal="center" vertical="center" wrapText="1"/>
    </xf>
    <xf numFmtId="0" fontId="5" fillId="0" borderId="15" xfId="0" applyNumberFormat="1" applyFont="1" applyFill="1" applyBorder="1" applyAlignment="1">
      <alignment horizontal="center" vertical="center"/>
    </xf>
    <xf numFmtId="0" fontId="7" fillId="0" borderId="14" xfId="0" applyFont="1" applyFill="1" applyBorder="1" applyAlignment="1" applyProtection="1">
      <alignment vertical="center" wrapText="1"/>
    </xf>
    <xf numFmtId="0" fontId="5" fillId="0" borderId="15" xfId="0" applyNumberFormat="1" applyFont="1" applyFill="1" applyBorder="1" applyAlignment="1">
      <alignment horizontal="left" vertical="center"/>
    </xf>
    <xf numFmtId="176" fontId="5" fillId="0" borderId="15" xfId="0" applyNumberFormat="1" applyFont="1" applyFill="1" applyBorder="1" applyAlignment="1">
      <alignment horizontal="right" vertical="center"/>
    </xf>
    <xf numFmtId="0" fontId="12" fillId="0" borderId="15" xfId="0" applyNumberFormat="1" applyFont="1" applyFill="1" applyBorder="1" applyAlignment="1">
      <alignment horizontal="center" vertical="center"/>
    </xf>
    <xf numFmtId="49" fontId="0" fillId="0" borderId="0" xfId="0" applyNumberFormat="1">
      <alignment vertical="center"/>
    </xf>
    <xf numFmtId="4" fontId="7" fillId="0" borderId="14" xfId="0" applyNumberFormat="1" applyFont="1" applyFill="1" applyBorder="1" applyAlignment="1" applyProtection="1">
      <alignment horizontal="right" vertical="center"/>
    </xf>
    <xf numFmtId="0" fontId="0" fillId="0" borderId="0" xfId="0" applyAlignment="1">
      <alignment horizontal="left" vertical="center"/>
    </xf>
    <xf numFmtId="0" fontId="5" fillId="0" borderId="0" xfId="0" applyNumberFormat="1" applyFont="1" applyFill="1" applyAlignment="1" applyProtection="1">
      <alignment vertical="center" wrapText="1"/>
    </xf>
    <xf numFmtId="0" fontId="13" fillId="0" borderId="0" xfId="0" applyNumberFormat="1" applyFont="1" applyFill="1" applyAlignment="1" applyProtection="1">
      <alignment vertical="center" wrapText="1"/>
    </xf>
    <xf numFmtId="0" fontId="4" fillId="0" borderId="0" xfId="0" applyNumberFormat="1" applyFont="1" applyFill="1" applyAlignment="1" applyProtection="1">
      <alignment vertical="center" wrapText="1"/>
    </xf>
    <xf numFmtId="0" fontId="14" fillId="0" borderId="15" xfId="0" applyFont="1" applyFill="1" applyBorder="1" applyAlignment="1">
      <alignment horizontal="center" vertical="center"/>
    </xf>
    <xf numFmtId="0" fontId="14" fillId="0" borderId="15" xfId="0" applyFont="1" applyFill="1" applyBorder="1" applyAlignment="1">
      <alignment horizontal="left" vertical="center"/>
    </xf>
    <xf numFmtId="176" fontId="14" fillId="0" borderId="15" xfId="0" applyNumberFormat="1" applyFont="1" applyFill="1" applyBorder="1" applyAlignment="1">
      <alignment horizontal="right" vertical="center"/>
    </xf>
    <xf numFmtId="0" fontId="15" fillId="0" borderId="15" xfId="0" applyFont="1" applyFill="1" applyBorder="1" applyAlignment="1">
      <alignment horizontal="left" vertical="center"/>
    </xf>
    <xf numFmtId="0" fontId="15" fillId="0" borderId="15" xfId="0" applyFont="1" applyFill="1" applyBorder="1" applyAlignment="1">
      <alignment horizontal="center" vertical="center"/>
    </xf>
    <xf numFmtId="176" fontId="15" fillId="0" borderId="15" xfId="0" applyNumberFormat="1" applyFont="1" applyFill="1" applyBorder="1" applyAlignment="1">
      <alignment horizontal="right" vertical="center"/>
    </xf>
    <xf numFmtId="0" fontId="16" fillId="0" borderId="0" xfId="7" applyFont="1" applyAlignment="1">
      <alignment vertical="center"/>
    </xf>
    <xf numFmtId="0" fontId="5" fillId="0" borderId="0" xfId="7" applyFont="1" applyAlignment="1">
      <alignment vertical="center"/>
    </xf>
    <xf numFmtId="0" fontId="17" fillId="0" borderId="0" xfId="0" applyNumberFormat="1" applyFont="1" applyFill="1" applyAlignment="1">
      <alignment horizontal="right" vertical="center"/>
    </xf>
    <xf numFmtId="0" fontId="17" fillId="0" borderId="15" xfId="0" applyNumberFormat="1" applyFont="1" applyFill="1" applyBorder="1" applyAlignment="1">
      <alignment horizontal="center" vertical="center" wrapText="1"/>
    </xf>
    <xf numFmtId="0" fontId="18" fillId="0" borderId="15" xfId="0" applyNumberFormat="1" applyFont="1" applyFill="1" applyBorder="1" applyAlignment="1">
      <alignment horizontal="left" vertical="center" wrapText="1"/>
    </xf>
    <xf numFmtId="176" fontId="18" fillId="0" borderId="15" xfId="0" applyNumberFormat="1" applyFont="1" applyFill="1" applyBorder="1" applyAlignment="1">
      <alignment horizontal="right" vertical="center"/>
    </xf>
    <xf numFmtId="0" fontId="17" fillId="0" borderId="15" xfId="0" applyNumberFormat="1" applyFont="1" applyFill="1" applyBorder="1" applyAlignment="1">
      <alignment horizontal="left" vertical="center" wrapText="1"/>
    </xf>
    <xf numFmtId="176" fontId="17" fillId="0" borderId="15" xfId="0" applyNumberFormat="1" applyFont="1" applyFill="1" applyBorder="1" applyAlignment="1">
      <alignment horizontal="right" vertical="center"/>
    </xf>
    <xf numFmtId="0" fontId="18" fillId="0" borderId="15" xfId="0" applyNumberFormat="1" applyFont="1" applyFill="1" applyBorder="1" applyAlignment="1">
      <alignment horizontal="center" vertical="center" wrapText="1"/>
    </xf>
    <xf numFmtId="0" fontId="19" fillId="0" borderId="15" xfId="0" applyFont="1" applyFill="1" applyBorder="1" applyAlignment="1">
      <alignment horizontal="center" vertical="center"/>
    </xf>
    <xf numFmtId="176" fontId="19" fillId="0" borderId="15" xfId="0" applyNumberFormat="1" applyFont="1" applyFill="1" applyBorder="1" applyAlignment="1">
      <alignment horizontal="right" vertical="center"/>
    </xf>
    <xf numFmtId="0" fontId="20" fillId="0" borderId="0" xfId="2"/>
    <xf numFmtId="10" fontId="20" fillId="0" borderId="0" xfId="2" applyNumberFormat="1"/>
    <xf numFmtId="0" fontId="5" fillId="0" borderId="0" xfId="2" applyNumberFormat="1" applyFont="1" applyFill="1" applyAlignment="1" applyProtection="1">
      <alignment vertical="center" wrapText="1"/>
    </xf>
    <xf numFmtId="0" fontId="4" fillId="0" borderId="0" xfId="2" applyNumberFormat="1" applyFont="1" applyFill="1" applyAlignment="1" applyProtection="1">
      <alignment vertical="center" wrapText="1"/>
    </xf>
    <xf numFmtId="0" fontId="4" fillId="0" borderId="16" xfId="2" applyNumberFormat="1" applyFont="1" applyFill="1" applyBorder="1" applyAlignment="1" applyProtection="1">
      <alignment vertical="center" wrapText="1"/>
    </xf>
    <xf numFmtId="0" fontId="5" fillId="0" borderId="1" xfId="2" applyNumberFormat="1" applyFont="1" applyFill="1" applyBorder="1" applyAlignment="1" applyProtection="1">
      <alignment horizontal="center" vertical="center" wrapText="1"/>
    </xf>
    <xf numFmtId="0" fontId="5" fillId="0" borderId="1" xfId="2" applyFont="1" applyBorder="1" applyAlignment="1">
      <alignment horizontal="center" vertical="center"/>
    </xf>
    <xf numFmtId="4" fontId="5" fillId="0" borderId="1" xfId="2" applyNumberFormat="1" applyFont="1" applyFill="1" applyBorder="1" applyAlignment="1" applyProtection="1">
      <alignment horizontal="right" vertical="center"/>
    </xf>
    <xf numFmtId="0" fontId="5" fillId="0" borderId="1" xfId="0" applyFont="1" applyFill="1" applyBorder="1" applyAlignment="1">
      <alignment horizontal="center" vertical="center"/>
    </xf>
    <xf numFmtId="0" fontId="5" fillId="0" borderId="5" xfId="2" applyFont="1" applyBorder="1" applyAlignment="1">
      <alignment horizontal="center" vertical="center"/>
    </xf>
    <xf numFmtId="4" fontId="5" fillId="0" borderId="1" xfId="2" applyNumberFormat="1" applyFont="1" applyFill="1" applyBorder="1" applyAlignment="1" applyProtection="1">
      <alignment horizontal="right"/>
    </xf>
    <xf numFmtId="10" fontId="4" fillId="0" borderId="0" xfId="2" applyNumberFormat="1" applyFont="1" applyFill="1" applyAlignment="1" applyProtection="1">
      <alignment vertical="center" wrapText="1"/>
    </xf>
    <xf numFmtId="0" fontId="1" fillId="0" borderId="0" xfId="2" applyNumberFormat="1" applyFont="1" applyFill="1" applyAlignment="1" applyProtection="1">
      <alignment vertical="center" wrapText="1"/>
    </xf>
    <xf numFmtId="10" fontId="4" fillId="0" borderId="0" xfId="2" applyNumberFormat="1" applyFont="1" applyFill="1" applyAlignment="1" applyProtection="1">
      <alignment horizontal="right" vertical="center"/>
    </xf>
    <xf numFmtId="0" fontId="4" fillId="0" borderId="0" xfId="2" applyNumberFormat="1" applyFont="1" applyFill="1" applyAlignment="1" applyProtection="1">
      <alignment horizontal="right" vertical="center"/>
    </xf>
    <xf numFmtId="10" fontId="5" fillId="0" borderId="1" xfId="2" applyNumberFormat="1" applyFont="1" applyBorder="1" applyAlignment="1">
      <alignment horizontal="right" vertical="center"/>
    </xf>
    <xf numFmtId="0" fontId="21" fillId="0" borderId="15" xfId="0" applyNumberFormat="1" applyFont="1" applyFill="1" applyBorder="1" applyAlignment="1">
      <alignment horizontal="left" vertical="center"/>
    </xf>
    <xf numFmtId="176" fontId="21" fillId="0" borderId="15" xfId="0" applyNumberFormat="1" applyFont="1" applyFill="1" applyBorder="1" applyAlignment="1">
      <alignment horizontal="right" vertical="center"/>
    </xf>
    <xf numFmtId="0" fontId="11" fillId="0" borderId="15" xfId="0" applyNumberFormat="1" applyFont="1" applyFill="1" applyBorder="1" applyAlignment="1">
      <alignment horizontal="center" vertical="center"/>
    </xf>
    <xf numFmtId="0" fontId="16" fillId="0" borderId="15" xfId="0" applyNumberFormat="1" applyFont="1" applyFill="1" applyBorder="1" applyAlignment="1">
      <alignment horizontal="left" vertical="center" wrapText="1"/>
    </xf>
    <xf numFmtId="176" fontId="16" fillId="0" borderId="15" xfId="0" applyNumberFormat="1" applyFont="1" applyFill="1" applyBorder="1" applyAlignment="1">
      <alignment horizontal="right" vertical="center" wrapText="1"/>
    </xf>
    <xf numFmtId="0" fontId="22" fillId="0" borderId="15" xfId="0" applyNumberFormat="1" applyFont="1" applyFill="1" applyBorder="1" applyAlignment="1">
      <alignment horizontal="center" vertical="center" wrapText="1"/>
    </xf>
    <xf numFmtId="176" fontId="22" fillId="0" borderId="15" xfId="0" applyNumberFormat="1" applyFont="1" applyFill="1" applyBorder="1" applyAlignment="1">
      <alignment horizontal="right" vertical="center" wrapText="1"/>
    </xf>
    <xf numFmtId="0" fontId="4" fillId="0" borderId="0" xfId="7" applyFont="1" applyAlignment="1">
      <alignment horizontal="right" vertical="center"/>
    </xf>
    <xf numFmtId="0" fontId="16" fillId="0" borderId="0" xfId="0" applyFont="1" applyAlignment="1">
      <alignment vertical="center"/>
    </xf>
    <xf numFmtId="0" fontId="0" fillId="0" borderId="0" xfId="0" applyFont="1" applyFill="1" applyAlignment="1">
      <alignment vertical="center"/>
    </xf>
    <xf numFmtId="0" fontId="0" fillId="0" borderId="0" xfId="0" applyAlignment="1">
      <alignment vertical="center"/>
    </xf>
    <xf numFmtId="0" fontId="16" fillId="0" borderId="0" xfId="0" applyFont="1" applyBorder="1" applyAlignment="1">
      <alignment vertical="center"/>
    </xf>
    <xf numFmtId="0" fontId="16" fillId="0" borderId="15" xfId="0" applyFont="1" applyFill="1" applyBorder="1" applyAlignment="1">
      <alignment horizontal="center" vertical="center"/>
    </xf>
    <xf numFmtId="176" fontId="16" fillId="0" borderId="15" xfId="0" applyNumberFormat="1" applyFont="1" applyFill="1" applyBorder="1" applyAlignment="1">
      <alignment horizontal="right" vertical="center"/>
    </xf>
    <xf numFmtId="0" fontId="24" fillId="0" borderId="0" xfId="0" applyFont="1" applyFill="1" applyAlignment="1"/>
    <xf numFmtId="0" fontId="28" fillId="0" borderId="0" xfId="7" applyFont="1" applyAlignment="1">
      <alignment vertical="center"/>
    </xf>
    <xf numFmtId="0" fontId="28" fillId="0" borderId="0" xfId="7" applyFont="1" applyAlignment="1">
      <alignment horizontal="right" vertical="center"/>
    </xf>
    <xf numFmtId="0" fontId="30" fillId="0" borderId="0" xfId="7" applyFont="1" applyAlignment="1">
      <alignment vertical="center"/>
    </xf>
    <xf numFmtId="0" fontId="30" fillId="0" borderId="0" xfId="7" applyFont="1" applyAlignment="1">
      <alignment horizontal="right" vertical="center"/>
    </xf>
    <xf numFmtId="0" fontId="28" fillId="0" borderId="1" xfId="7" applyFont="1" applyFill="1" applyBorder="1" applyAlignment="1">
      <alignment horizontal="center" vertical="center"/>
    </xf>
    <xf numFmtId="0" fontId="28" fillId="0" borderId="1" xfId="7" applyFont="1" applyBorder="1" applyAlignment="1">
      <alignment horizontal="center" vertical="center"/>
    </xf>
    <xf numFmtId="0" fontId="28" fillId="0" borderId="1" xfId="7" applyFont="1" applyBorder="1" applyAlignment="1">
      <alignment vertical="center"/>
    </xf>
    <xf numFmtId="177" fontId="28" fillId="0" borderId="1" xfId="7" applyNumberFormat="1" applyFont="1" applyBorder="1" applyAlignment="1">
      <alignment vertical="center"/>
    </xf>
    <xf numFmtId="177" fontId="32" fillId="0" borderId="1" xfId="7" applyNumberFormat="1" applyFont="1" applyBorder="1" applyAlignment="1">
      <alignment horizontal="right" vertical="center"/>
    </xf>
    <xf numFmtId="177" fontId="28" fillId="0" borderId="1" xfId="7" applyNumberFormat="1" applyFont="1" applyBorder="1" applyAlignment="1">
      <alignment horizontal="right" vertical="center"/>
    </xf>
    <xf numFmtId="0" fontId="29" fillId="0" borderId="1" xfId="11" applyFont="1" applyFill="1" applyBorder="1" applyAlignment="1">
      <alignment horizontal="center" vertical="center" wrapText="1"/>
    </xf>
    <xf numFmtId="0" fontId="31" fillId="0" borderId="0" xfId="7" applyFont="1" applyAlignment="1">
      <alignment horizontal="center" vertical="center"/>
    </xf>
    <xf numFmtId="0" fontId="28" fillId="0" borderId="1" xfId="7" applyFont="1" applyBorder="1" applyAlignment="1">
      <alignment horizontal="center" vertical="center"/>
    </xf>
    <xf numFmtId="0" fontId="17" fillId="0" borderId="15" xfId="0" applyNumberFormat="1" applyFont="1" applyFill="1" applyBorder="1" applyAlignment="1">
      <alignment horizontal="center" vertical="center" wrapText="1"/>
    </xf>
    <xf numFmtId="0" fontId="23" fillId="0" borderId="0" xfId="0" applyFont="1" applyFill="1" applyAlignment="1">
      <alignment horizontal="center" vertical="center"/>
    </xf>
    <xf numFmtId="0" fontId="17" fillId="0" borderId="0" xfId="0" applyNumberFormat="1" applyFont="1" applyFill="1" applyAlignment="1">
      <alignment horizontal="left" vertical="center" wrapText="1"/>
    </xf>
    <xf numFmtId="0" fontId="17" fillId="0" borderId="0" xfId="0" applyNumberFormat="1" applyFont="1" applyFill="1" applyAlignment="1">
      <alignment horizontal="right" vertical="center"/>
    </xf>
    <xf numFmtId="0" fontId="10" fillId="0" borderId="0" xfId="0" applyNumberFormat="1" applyFont="1" applyFill="1" applyAlignment="1">
      <alignment horizontal="center" vertical="center"/>
    </xf>
    <xf numFmtId="0" fontId="33" fillId="0" borderId="0" xfId="0" applyNumberFormat="1" applyFont="1" applyFill="1" applyAlignment="1">
      <alignment horizontal="left" vertical="center" wrapText="1"/>
    </xf>
    <xf numFmtId="0" fontId="11" fillId="0" borderId="0" xfId="0" applyNumberFormat="1" applyFont="1" applyFill="1" applyAlignment="1">
      <alignment horizontal="left" vertical="center" wrapText="1"/>
    </xf>
    <xf numFmtId="0" fontId="11" fillId="0" borderId="15" xfId="0" applyNumberFormat="1" applyFont="1" applyFill="1" applyBorder="1" applyAlignment="1">
      <alignment horizontal="center" vertical="center" wrapText="1"/>
    </xf>
    <xf numFmtId="0" fontId="5" fillId="0" borderId="7" xfId="2" applyNumberFormat="1" applyFont="1" applyFill="1" applyBorder="1" applyAlignment="1" applyProtection="1">
      <alignment horizontal="center" vertical="center" wrapText="1"/>
    </xf>
    <xf numFmtId="0" fontId="5" fillId="0" borderId="13" xfId="2" applyNumberFormat="1" applyFont="1" applyFill="1" applyBorder="1" applyAlignment="1" applyProtection="1">
      <alignment horizontal="center" vertical="center" wrapText="1"/>
    </xf>
    <xf numFmtId="10" fontId="5" fillId="0" borderId="7" xfId="2" applyNumberFormat="1" applyFont="1" applyFill="1" applyBorder="1" applyAlignment="1" applyProtection="1">
      <alignment horizontal="center" vertical="center" wrapText="1"/>
    </xf>
    <xf numFmtId="10" fontId="5" fillId="0" borderId="13" xfId="2" applyNumberFormat="1" applyFont="1" applyFill="1" applyBorder="1" applyAlignment="1" applyProtection="1">
      <alignment horizontal="center" vertical="center" wrapText="1"/>
    </xf>
    <xf numFmtId="0" fontId="5" fillId="0" borderId="1" xfId="2" applyNumberFormat="1" applyFont="1" applyFill="1" applyBorder="1" applyAlignment="1" applyProtection="1">
      <alignment horizontal="center" vertical="center" wrapText="1"/>
    </xf>
    <xf numFmtId="0" fontId="5" fillId="0" borderId="4" xfId="2" applyFont="1" applyBorder="1" applyAlignment="1">
      <alignment horizontal="center" vertical="center"/>
    </xf>
    <xf numFmtId="0" fontId="5" fillId="0" borderId="5" xfId="2" applyFont="1" applyBorder="1" applyAlignment="1">
      <alignment horizontal="center" vertical="center"/>
    </xf>
    <xf numFmtId="0" fontId="1" fillId="0" borderId="0" xfId="2" applyNumberFormat="1" applyFont="1" applyFill="1" applyAlignment="1" applyProtection="1">
      <alignment horizontal="center" vertical="center" wrapText="1"/>
    </xf>
    <xf numFmtId="10" fontId="1" fillId="0" borderId="0" xfId="2" applyNumberFormat="1" applyFont="1" applyFill="1" applyAlignment="1" applyProtection="1">
      <alignment horizontal="center" vertical="center" wrapText="1"/>
    </xf>
    <xf numFmtId="0" fontId="5" fillId="0" borderId="4" xfId="2" applyNumberFormat="1" applyFont="1" applyFill="1" applyBorder="1" applyAlignment="1" applyProtection="1">
      <alignment horizontal="center" vertical="center" wrapText="1"/>
    </xf>
    <xf numFmtId="0" fontId="5" fillId="0" borderId="5" xfId="2" applyNumberFormat="1" applyFont="1" applyFill="1" applyBorder="1" applyAlignment="1" applyProtection="1">
      <alignment horizontal="center" vertical="center" wrapText="1"/>
    </xf>
    <xf numFmtId="0" fontId="5" fillId="0" borderId="6" xfId="2" applyNumberFormat="1" applyFont="1" applyFill="1" applyBorder="1" applyAlignment="1" applyProtection="1">
      <alignment horizontal="center" vertical="center" wrapText="1"/>
    </xf>
    <xf numFmtId="10" fontId="5" fillId="0" borderId="1" xfId="2" applyNumberFormat="1" applyFont="1" applyFill="1" applyBorder="1" applyAlignment="1" applyProtection="1">
      <alignment horizontal="center" vertical="center" wrapText="1"/>
    </xf>
    <xf numFmtId="0" fontId="30" fillId="0" borderId="16" xfId="2" applyNumberFormat="1" applyFont="1" applyFill="1" applyBorder="1" applyAlignment="1" applyProtection="1">
      <alignment horizontal="left" vertical="center" wrapText="1"/>
    </xf>
    <xf numFmtId="0" fontId="35" fillId="0" borderId="0" xfId="0" applyNumberFormat="1" applyFont="1" applyFill="1" applyAlignment="1">
      <alignment horizontal="center" vertical="center"/>
    </xf>
    <xf numFmtId="0" fontId="16" fillId="0" borderId="0" xfId="0" applyNumberFormat="1" applyFont="1" applyFill="1" applyAlignment="1">
      <alignment horizontal="left" vertical="center" wrapText="1"/>
    </xf>
    <xf numFmtId="0" fontId="27" fillId="0" borderId="0" xfId="0" applyFont="1" applyAlignment="1">
      <alignment vertical="center"/>
    </xf>
    <xf numFmtId="0" fontId="0" fillId="0" borderId="0" xfId="0" applyAlignment="1">
      <alignment vertical="center"/>
    </xf>
    <xf numFmtId="0" fontId="14" fillId="0" borderId="15" xfId="0" applyFont="1" applyFill="1" applyBorder="1" applyAlignment="1">
      <alignment horizontal="center" vertical="center"/>
    </xf>
    <xf numFmtId="0" fontId="5" fillId="0" borderId="15" xfId="0" applyNumberFormat="1" applyFont="1" applyFill="1" applyBorder="1" applyAlignment="1">
      <alignment horizontal="center" vertical="center"/>
    </xf>
    <xf numFmtId="0" fontId="27" fillId="0" borderId="0" xfId="0" applyFont="1" applyFill="1" applyBorder="1" applyAlignment="1">
      <alignment horizontal="center" vertical="center"/>
    </xf>
    <xf numFmtId="0" fontId="0" fillId="0" borderId="0" xfId="0" applyFont="1" applyFill="1" applyBorder="1" applyAlignment="1">
      <alignment horizontal="center" vertical="center"/>
    </xf>
    <xf numFmtId="49" fontId="7" fillId="0" borderId="14"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center" vertical="center"/>
    </xf>
    <xf numFmtId="0" fontId="34" fillId="0" borderId="0"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2" fillId="0" borderId="7" xfId="11" applyFont="1" applyBorder="1" applyAlignment="1">
      <alignment horizontal="center" vertical="center" wrapText="1"/>
    </xf>
    <xf numFmtId="0" fontId="2" fillId="0" borderId="13" xfId="11" applyFont="1" applyBorder="1" applyAlignment="1">
      <alignment horizontal="center" vertical="center" wrapText="1"/>
    </xf>
    <xf numFmtId="0" fontId="2" fillId="0" borderId="5" xfId="11" applyFont="1" applyBorder="1" applyAlignment="1">
      <alignment horizontal="center" vertical="center" wrapText="1"/>
    </xf>
    <xf numFmtId="0" fontId="2" fillId="2" borderId="7" xfId="11" applyFont="1" applyFill="1" applyBorder="1" applyAlignment="1">
      <alignment horizontal="center" vertical="center" wrapText="1"/>
    </xf>
    <xf numFmtId="0" fontId="2" fillId="2" borderId="10" xfId="11" applyFont="1" applyFill="1" applyBorder="1" applyAlignment="1">
      <alignment horizontal="center" vertical="center" wrapText="1"/>
    </xf>
    <xf numFmtId="0" fontId="2" fillId="2" borderId="13" xfId="11" applyFont="1" applyFill="1" applyBorder="1" applyAlignment="1">
      <alignment horizontal="center" vertical="center" wrapText="1"/>
    </xf>
    <xf numFmtId="0" fontId="2" fillId="0" borderId="2" xfId="11" applyFont="1" applyBorder="1" applyAlignment="1">
      <alignment horizontal="center" vertical="center" wrapText="1"/>
    </xf>
    <xf numFmtId="0" fontId="2" fillId="0" borderId="3" xfId="11" applyFont="1" applyBorder="1" applyAlignment="1">
      <alignment horizontal="center" vertical="center" wrapText="1"/>
    </xf>
    <xf numFmtId="0" fontId="2" fillId="0" borderId="8" xfId="11" applyFont="1" applyBorder="1" applyAlignment="1">
      <alignment horizontal="center" vertical="center" wrapText="1"/>
    </xf>
    <xf numFmtId="0" fontId="2" fillId="0" borderId="9" xfId="11" applyFont="1" applyBorder="1" applyAlignment="1">
      <alignment horizontal="center" vertical="center" wrapText="1"/>
    </xf>
    <xf numFmtId="0" fontId="2" fillId="0" borderId="11" xfId="11" applyFont="1" applyBorder="1" applyAlignment="1">
      <alignment horizontal="center" vertical="center" wrapText="1"/>
    </xf>
    <xf numFmtId="0" fontId="2" fillId="0" borderId="12" xfId="11" applyFont="1" applyBorder="1" applyAlignment="1">
      <alignment horizontal="center" vertical="center" wrapText="1"/>
    </xf>
    <xf numFmtId="0" fontId="2" fillId="0" borderId="1" xfId="11" applyFont="1" applyBorder="1" applyAlignment="1">
      <alignment horizontal="justify" vertical="center" wrapText="1"/>
    </xf>
    <xf numFmtId="0" fontId="2" fillId="0" borderId="4" xfId="11" applyFont="1" applyBorder="1" applyAlignment="1">
      <alignment horizontal="right" vertical="center" wrapText="1"/>
    </xf>
    <xf numFmtId="0" fontId="2" fillId="0" borderId="5" xfId="11" applyFont="1" applyBorder="1" applyAlignment="1">
      <alignment horizontal="right" vertical="center" wrapText="1"/>
    </xf>
    <xf numFmtId="43" fontId="2" fillId="0" borderId="6" xfId="11" applyNumberFormat="1" applyFont="1" applyBorder="1" applyAlignment="1">
      <alignment horizontal="center" vertical="center" wrapText="1"/>
    </xf>
    <xf numFmtId="0" fontId="2" fillId="0" borderId="1" xfId="11" applyFont="1" applyBorder="1" applyAlignment="1">
      <alignment horizontal="center" vertical="center" wrapText="1"/>
    </xf>
    <xf numFmtId="0" fontId="2" fillId="0" borderId="4" xfId="11" applyFont="1" applyBorder="1" applyAlignment="1">
      <alignment horizontal="left" vertical="center" wrapText="1"/>
    </xf>
    <xf numFmtId="0" fontId="2" fillId="0" borderId="5" xfId="11" applyFont="1" applyBorder="1" applyAlignment="1">
      <alignment horizontal="left" vertical="center" wrapText="1"/>
    </xf>
    <xf numFmtId="0" fontId="1" fillId="0" borderId="0" xfId="11" applyFont="1" applyAlignment="1">
      <alignment horizontal="center" vertical="center" wrapText="1"/>
    </xf>
    <xf numFmtId="0" fontId="0" fillId="0" borderId="0" xfId="11" applyFont="1" applyFill="1" applyAlignment="1">
      <alignment horizontal="center" vertical="top" wrapText="1"/>
    </xf>
    <xf numFmtId="0" fontId="2" fillId="0" borderId="1" xfId="11" applyFont="1" applyFill="1" applyBorder="1" applyAlignment="1">
      <alignment horizontal="center" vertical="center" wrapText="1"/>
    </xf>
    <xf numFmtId="0" fontId="29" fillId="0" borderId="1" xfId="11" applyFont="1" applyBorder="1" applyAlignment="1">
      <alignment horizontal="center" vertical="center" wrapText="1"/>
    </xf>
    <xf numFmtId="0" fontId="2" fillId="0" borderId="7" xfId="11" applyFont="1" applyFill="1" applyBorder="1" applyAlignment="1">
      <alignment horizontal="center" vertical="center" wrapText="1"/>
    </xf>
    <xf numFmtId="0" fontId="2" fillId="0" borderId="10" xfId="11" applyFont="1" applyFill="1" applyBorder="1" applyAlignment="1">
      <alignment horizontal="center" vertical="center" wrapText="1"/>
    </xf>
    <xf numFmtId="0" fontId="2" fillId="0" borderId="13" xfId="11" applyFont="1" applyFill="1" applyBorder="1" applyAlignment="1">
      <alignment horizontal="center" vertical="center" wrapText="1"/>
    </xf>
    <xf numFmtId="0" fontId="0" fillId="0" borderId="1" xfId="11" applyFont="1" applyFill="1" applyBorder="1" applyAlignment="1">
      <alignment horizontal="left" vertical="top" wrapText="1"/>
    </xf>
    <xf numFmtId="0" fontId="27" fillId="0" borderId="1" xfId="11" applyFill="1" applyBorder="1" applyAlignment="1">
      <alignment horizontal="left" vertical="top" wrapText="1"/>
    </xf>
    <xf numFmtId="0" fontId="27" fillId="0" borderId="1" xfId="11" applyBorder="1" applyAlignment="1">
      <alignment horizontal="left" vertical="top" wrapText="1"/>
    </xf>
    <xf numFmtId="0" fontId="2" fillId="0" borderId="4" xfId="11" applyFont="1" applyBorder="1" applyAlignment="1">
      <alignment horizontal="center" vertical="center" wrapText="1"/>
    </xf>
    <xf numFmtId="0" fontId="29" fillId="0" borderId="1" xfId="11" applyFont="1" applyFill="1" applyBorder="1" applyAlignment="1">
      <alignment vertical="center" wrapText="1"/>
    </xf>
    <xf numFmtId="0" fontId="2" fillId="0" borderId="1" xfId="11" applyFont="1" applyFill="1" applyBorder="1" applyAlignment="1">
      <alignment vertical="center" wrapText="1"/>
    </xf>
    <xf numFmtId="43" fontId="2" fillId="0" borderId="6" xfId="11" applyNumberFormat="1" applyFont="1" applyBorder="1" applyAlignment="1">
      <alignment vertical="center" wrapText="1"/>
    </xf>
    <xf numFmtId="0" fontId="2" fillId="0" borderId="4" xfId="11" applyFont="1" applyBorder="1" applyAlignment="1">
      <alignment horizontal="left" vertical="center" wrapText="1" indent="4"/>
    </xf>
    <xf numFmtId="0" fontId="2" fillId="0" borderId="5" xfId="11" applyFont="1" applyBorder="1" applyAlignment="1">
      <alignment horizontal="left" vertical="center" wrapText="1" indent="4"/>
    </xf>
    <xf numFmtId="0" fontId="29" fillId="0" borderId="1" xfId="11" applyFont="1" applyFill="1" applyBorder="1" applyAlignment="1">
      <alignment horizontal="center" vertical="center" wrapText="1"/>
    </xf>
  </cellXfs>
  <cellStyles count="14">
    <cellStyle name="常规" xfId="0" builtinId="0"/>
    <cellStyle name="常规 2" xfId="11"/>
    <cellStyle name="常规 2 2" xfId="4"/>
    <cellStyle name="常规 2 3" xfId="6"/>
    <cellStyle name="常规 2 4" xfId="12"/>
    <cellStyle name="常规 3" xfId="13"/>
    <cellStyle name="常规 3 2" xfId="1"/>
    <cellStyle name="常规 3 3" xfId="3"/>
    <cellStyle name="常规 3 4" xfId="5"/>
    <cellStyle name="常规 4" xfId="10"/>
    <cellStyle name="常规 5" xfId="8"/>
    <cellStyle name="常规_04-分类改革-预算表" xfId="7"/>
    <cellStyle name="常规_2015年蓝本格式" xfId="2"/>
    <cellStyle name="千位分隔 2" xfId="9"/>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1"/>
  <sheetViews>
    <sheetView showGridLines="0" showZeros="0" zoomScale="87" zoomScaleNormal="87" workbookViewId="0">
      <selection sqref="A1:D17"/>
    </sheetView>
  </sheetViews>
  <sheetFormatPr defaultColWidth="9" defaultRowHeight="14.25"/>
  <cols>
    <col min="1" max="1" width="41" style="9" customWidth="1"/>
    <col min="2" max="2" width="30.625" style="9" customWidth="1"/>
    <col min="3" max="3" width="41" style="9" customWidth="1"/>
    <col min="4" max="4" width="30.625" style="9" customWidth="1"/>
    <col min="5" max="16384" width="9" style="9"/>
  </cols>
  <sheetData>
    <row r="1" spans="1:4" s="38" customFormat="1" ht="13.5" customHeight="1">
      <c r="A1" s="80"/>
      <c r="D1" s="81" t="s">
        <v>0</v>
      </c>
    </row>
    <row r="2" spans="1:4" ht="27.75" customHeight="1">
      <c r="A2" s="91" t="s">
        <v>1</v>
      </c>
      <c r="B2" s="91"/>
      <c r="C2" s="91"/>
      <c r="D2" s="91"/>
    </row>
    <row r="3" spans="1:4" ht="15" customHeight="1">
      <c r="A3" s="82" t="s">
        <v>185</v>
      </c>
      <c r="B3" s="82"/>
      <c r="C3" s="82"/>
      <c r="D3" s="83" t="s">
        <v>2</v>
      </c>
    </row>
    <row r="4" spans="1:4" ht="30" customHeight="1">
      <c r="A4" s="92" t="s">
        <v>3</v>
      </c>
      <c r="B4" s="92"/>
      <c r="C4" s="92" t="s">
        <v>4</v>
      </c>
      <c r="D4" s="92"/>
    </row>
    <row r="5" spans="1:4" ht="30" customHeight="1">
      <c r="A5" s="84" t="s">
        <v>5</v>
      </c>
      <c r="B5" s="84" t="s">
        <v>6</v>
      </c>
      <c r="C5" s="85" t="s">
        <v>5</v>
      </c>
      <c r="D5" s="85" t="s">
        <v>6</v>
      </c>
    </row>
    <row r="6" spans="1:4" ht="26.25" customHeight="1">
      <c r="A6" s="86" t="s">
        <v>7</v>
      </c>
      <c r="B6" s="88">
        <v>52</v>
      </c>
      <c r="C6" s="86" t="s">
        <v>178</v>
      </c>
      <c r="D6" s="88">
        <v>6</v>
      </c>
    </row>
    <row r="7" spans="1:4" ht="26.25" customHeight="1">
      <c r="A7" s="86" t="s">
        <v>8</v>
      </c>
      <c r="B7" s="87"/>
      <c r="C7" s="86" t="s">
        <v>179</v>
      </c>
      <c r="D7" s="88">
        <v>18.600000000000001</v>
      </c>
    </row>
    <row r="8" spans="1:4" ht="26.25" customHeight="1">
      <c r="A8" s="86" t="s">
        <v>9</v>
      </c>
      <c r="B8" s="87"/>
      <c r="C8" s="86" t="s">
        <v>180</v>
      </c>
      <c r="D8" s="88">
        <v>937.89</v>
      </c>
    </row>
    <row r="9" spans="1:4" ht="26.25" customHeight="1">
      <c r="A9" s="86" t="s">
        <v>10</v>
      </c>
      <c r="B9" s="87"/>
      <c r="C9" s="86"/>
      <c r="D9" s="88"/>
    </row>
    <row r="10" spans="1:4" ht="26.25" customHeight="1">
      <c r="A10" s="86" t="s">
        <v>11</v>
      </c>
      <c r="B10" s="87"/>
      <c r="C10" s="86"/>
      <c r="D10" s="88"/>
    </row>
    <row r="11" spans="1:4" ht="26.25" customHeight="1">
      <c r="A11" s="86" t="s">
        <v>13</v>
      </c>
      <c r="B11" s="88">
        <v>627.79</v>
      </c>
      <c r="C11" s="86"/>
      <c r="D11" s="88"/>
    </row>
    <row r="12" spans="1:4" ht="26.25" customHeight="1">
      <c r="A12" s="86"/>
      <c r="B12" s="89"/>
      <c r="C12" s="86"/>
      <c r="D12" s="88"/>
    </row>
    <row r="13" spans="1:4" ht="26.25" customHeight="1">
      <c r="A13" s="85" t="s">
        <v>14</v>
      </c>
      <c r="B13" s="88">
        <v>679.79</v>
      </c>
      <c r="C13" s="85" t="s">
        <v>15</v>
      </c>
      <c r="D13" s="88">
        <v>962.49</v>
      </c>
    </row>
    <row r="14" spans="1:4" ht="26.25" customHeight="1">
      <c r="A14" s="86" t="s">
        <v>16</v>
      </c>
      <c r="B14" s="89"/>
      <c r="C14" s="86" t="s">
        <v>181</v>
      </c>
      <c r="D14" s="89"/>
    </row>
    <row r="15" spans="1:4" ht="26.25" customHeight="1">
      <c r="A15" s="86" t="s">
        <v>17</v>
      </c>
      <c r="B15" s="88">
        <v>282.7</v>
      </c>
      <c r="C15" s="86"/>
      <c r="D15" s="87"/>
    </row>
    <row r="16" spans="1:4" ht="26.25" customHeight="1">
      <c r="A16" s="86"/>
      <c r="B16" s="89"/>
      <c r="C16" s="86"/>
      <c r="D16" s="87"/>
    </row>
    <row r="17" spans="1:4" ht="26.25" customHeight="1">
      <c r="A17" s="85" t="s">
        <v>182</v>
      </c>
      <c r="B17" s="88">
        <v>962.49</v>
      </c>
      <c r="C17" s="85" t="s">
        <v>183</v>
      </c>
      <c r="D17" s="88">
        <v>962.49</v>
      </c>
    </row>
    <row r="18" spans="1:4" ht="19.899999999999999" customHeight="1"/>
    <row r="19" spans="1:4" ht="19.899999999999999" customHeight="1"/>
    <row r="20" spans="1:4" ht="19.899999999999999" customHeight="1"/>
    <row r="21" spans="1:4" ht="19.899999999999999" customHeight="1"/>
  </sheetData>
  <mergeCells count="3">
    <mergeCell ref="A2:D2"/>
    <mergeCell ref="A4:B4"/>
    <mergeCell ref="C4:D4"/>
  </mergeCells>
  <phoneticPr fontId="30" type="noConversion"/>
  <printOptions horizontalCentered="1"/>
  <pageMargins left="0.74791666666666701" right="0.74791666666666701" top="0.98402777777777795" bottom="0.98402777777777795" header="0.51180555555555596" footer="0.51180555555555596"/>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S8"/>
  <sheetViews>
    <sheetView showGridLines="0" showZeros="0" workbookViewId="0">
      <selection sqref="A1:S8"/>
    </sheetView>
  </sheetViews>
  <sheetFormatPr defaultColWidth="9" defaultRowHeight="14.25"/>
  <cols>
    <col min="1" max="1" width="13.25" style="75" customWidth="1"/>
    <col min="2" max="2" width="9.875" style="75" customWidth="1"/>
    <col min="3" max="3" width="8.875" style="75" customWidth="1"/>
    <col min="4" max="5" width="8.75" style="75" customWidth="1"/>
    <col min="6" max="6" width="7.375" style="75" customWidth="1"/>
    <col min="7" max="8" width="7.875" style="75" customWidth="1"/>
    <col min="9" max="9" width="8.125" style="75" customWidth="1"/>
    <col min="10" max="11" width="7.625" style="75" customWidth="1"/>
    <col min="12" max="12" width="8.5" style="75" customWidth="1"/>
    <col min="13" max="93" width="9.25" style="75" customWidth="1"/>
    <col min="94" max="16384" width="9" style="75"/>
  </cols>
  <sheetData>
    <row r="1" spans="1:19" s="73" customFormat="1" ht="12">
      <c r="A1" s="76"/>
      <c r="B1" s="76"/>
      <c r="C1" s="76"/>
      <c r="D1" s="76"/>
      <c r="E1" s="76"/>
      <c r="F1" s="76"/>
      <c r="G1" s="76"/>
      <c r="H1" s="76"/>
      <c r="I1" s="76"/>
      <c r="J1" s="76"/>
      <c r="K1" s="76"/>
      <c r="L1" s="10"/>
      <c r="S1" s="73" t="s">
        <v>18</v>
      </c>
    </row>
    <row r="2" spans="1:19" ht="31.5">
      <c r="A2" s="18" t="s">
        <v>12</v>
      </c>
      <c r="B2" s="94" t="s">
        <v>19</v>
      </c>
      <c r="C2" s="94"/>
      <c r="D2" s="94"/>
      <c r="E2" s="94"/>
      <c r="F2" s="94"/>
      <c r="G2" s="94"/>
      <c r="H2" s="94"/>
      <c r="I2" s="94"/>
      <c r="J2" s="94"/>
      <c r="K2" s="94"/>
      <c r="L2" s="94"/>
      <c r="M2" s="94"/>
      <c r="N2" s="94"/>
      <c r="O2" s="94"/>
      <c r="P2" s="94"/>
      <c r="Q2" s="94"/>
      <c r="R2" s="94"/>
      <c r="S2" s="79"/>
    </row>
    <row r="3" spans="1:19">
      <c r="A3" s="95" t="s">
        <v>184</v>
      </c>
      <c r="B3" s="95"/>
      <c r="C3" s="95"/>
      <c r="D3" s="95"/>
      <c r="E3" s="95"/>
      <c r="F3" s="95"/>
      <c r="G3" s="95"/>
      <c r="H3" s="95"/>
      <c r="I3" s="95"/>
      <c r="J3" s="95"/>
      <c r="K3" s="95"/>
      <c r="L3" s="95"/>
      <c r="M3" s="95"/>
      <c r="N3" s="95"/>
      <c r="O3" s="95"/>
      <c r="P3" s="95"/>
      <c r="Q3" s="95"/>
      <c r="R3" s="96" t="s">
        <v>2</v>
      </c>
      <c r="S3" s="96"/>
    </row>
    <row r="4" spans="1:19" s="74" customFormat="1">
      <c r="A4" s="93" t="s">
        <v>20</v>
      </c>
      <c r="B4" s="93" t="s">
        <v>21</v>
      </c>
      <c r="C4" s="93" t="s">
        <v>17</v>
      </c>
      <c r="D4" s="93"/>
      <c r="E4" s="93"/>
      <c r="F4" s="93"/>
      <c r="G4" s="93"/>
      <c r="H4" s="93"/>
      <c r="I4" s="93" t="s">
        <v>22</v>
      </c>
      <c r="J4" s="93"/>
      <c r="K4" s="93"/>
      <c r="L4" s="93"/>
      <c r="M4" s="93"/>
      <c r="N4" s="93"/>
      <c r="O4" s="93"/>
      <c r="P4" s="93"/>
      <c r="Q4" s="93"/>
      <c r="R4" s="93"/>
      <c r="S4" s="93" t="s">
        <v>16</v>
      </c>
    </row>
    <row r="5" spans="1:19" s="74" customFormat="1">
      <c r="A5" s="93"/>
      <c r="B5" s="93"/>
      <c r="C5" s="93" t="s">
        <v>23</v>
      </c>
      <c r="D5" s="93" t="s">
        <v>24</v>
      </c>
      <c r="E5" s="93" t="s">
        <v>25</v>
      </c>
      <c r="F5" s="93" t="s">
        <v>26</v>
      </c>
      <c r="G5" s="93" t="s">
        <v>27</v>
      </c>
      <c r="H5" s="93" t="s">
        <v>28</v>
      </c>
      <c r="I5" s="93" t="s">
        <v>23</v>
      </c>
      <c r="J5" s="93" t="s">
        <v>29</v>
      </c>
      <c r="K5" s="93" t="s">
        <v>30</v>
      </c>
      <c r="L5" s="93" t="s">
        <v>31</v>
      </c>
      <c r="M5" s="93" t="s">
        <v>32</v>
      </c>
      <c r="N5" s="93"/>
      <c r="O5" s="93" t="s">
        <v>33</v>
      </c>
      <c r="P5" s="93" t="s">
        <v>34</v>
      </c>
      <c r="Q5" s="93" t="s">
        <v>35</v>
      </c>
      <c r="R5" s="93" t="s">
        <v>36</v>
      </c>
      <c r="S5" s="93"/>
    </row>
    <row r="6" spans="1:19" ht="21">
      <c r="A6" s="93"/>
      <c r="B6" s="93"/>
      <c r="C6" s="93"/>
      <c r="D6" s="93"/>
      <c r="E6" s="93"/>
      <c r="F6" s="93"/>
      <c r="G6" s="93"/>
      <c r="H6" s="93"/>
      <c r="I6" s="93"/>
      <c r="J6" s="93"/>
      <c r="K6" s="93"/>
      <c r="L6" s="93"/>
      <c r="M6" s="41" t="s">
        <v>37</v>
      </c>
      <c r="N6" s="41" t="s">
        <v>38</v>
      </c>
      <c r="O6" s="93"/>
      <c r="P6" s="93"/>
      <c r="Q6" s="93"/>
      <c r="R6" s="93"/>
      <c r="S6" s="93"/>
    </row>
    <row r="7" spans="1:19">
      <c r="A7" s="44" t="s">
        <v>39</v>
      </c>
      <c r="B7" s="45">
        <f t="shared" ref="B7" si="0">C7+I7</f>
        <v>962.49</v>
      </c>
      <c r="C7" s="45">
        <f t="shared" ref="C7" si="1">D7+H7</f>
        <v>282.7</v>
      </c>
      <c r="D7" s="45">
        <v>0</v>
      </c>
      <c r="E7" s="45">
        <v>0</v>
      </c>
      <c r="F7" s="45">
        <v>0</v>
      </c>
      <c r="G7" s="45">
        <v>0</v>
      </c>
      <c r="H7" s="45">
        <v>282.7</v>
      </c>
      <c r="I7" s="45">
        <f t="shared" ref="I7" si="2">J7+R7</f>
        <v>679.79</v>
      </c>
      <c r="J7" s="45">
        <v>52</v>
      </c>
      <c r="K7" s="45">
        <v>0</v>
      </c>
      <c r="L7" s="45">
        <v>0</v>
      </c>
      <c r="M7" s="45">
        <v>0</v>
      </c>
      <c r="N7" s="45">
        <v>0</v>
      </c>
      <c r="O7" s="45">
        <v>0</v>
      </c>
      <c r="P7" s="45">
        <v>0</v>
      </c>
      <c r="Q7" s="45">
        <v>0</v>
      </c>
      <c r="R7" s="45">
        <v>627.79</v>
      </c>
      <c r="S7" s="45">
        <v>0</v>
      </c>
    </row>
    <row r="8" spans="1:19">
      <c r="A8" s="77" t="s">
        <v>21</v>
      </c>
      <c r="B8" s="45">
        <f>B7</f>
        <v>962.49</v>
      </c>
      <c r="C8" s="45">
        <f t="shared" ref="C8:D8" si="3">C7</f>
        <v>282.7</v>
      </c>
      <c r="D8" s="45">
        <f t="shared" si="3"/>
        <v>0</v>
      </c>
      <c r="E8" s="78">
        <v>0</v>
      </c>
      <c r="F8" s="78">
        <v>0</v>
      </c>
      <c r="G8" s="78">
        <v>0</v>
      </c>
      <c r="H8" s="78">
        <f>H7</f>
        <v>282.7</v>
      </c>
      <c r="I8" s="78">
        <f t="shared" ref="I8:J8" si="4">I7</f>
        <v>679.79</v>
      </c>
      <c r="J8" s="78">
        <f t="shared" si="4"/>
        <v>52</v>
      </c>
      <c r="K8" s="78">
        <v>0</v>
      </c>
      <c r="L8" s="78">
        <v>0</v>
      </c>
      <c r="M8" s="78">
        <v>0</v>
      </c>
      <c r="N8" s="78">
        <v>0</v>
      </c>
      <c r="O8" s="78">
        <v>0</v>
      </c>
      <c r="P8" s="78">
        <v>0</v>
      </c>
      <c r="Q8" s="78">
        <v>0</v>
      </c>
      <c r="R8" s="78">
        <f>R7</f>
        <v>627.79</v>
      </c>
      <c r="S8" s="78">
        <v>0</v>
      </c>
    </row>
  </sheetData>
  <mergeCells count="23">
    <mergeCell ref="B2:R2"/>
    <mergeCell ref="A3:Q3"/>
    <mergeCell ref="R3:S3"/>
    <mergeCell ref="C4:H4"/>
    <mergeCell ref="I4:R4"/>
    <mergeCell ref="M5:N5"/>
    <mergeCell ref="A4:A6"/>
    <mergeCell ref="B4:B6"/>
    <mergeCell ref="C5:C6"/>
    <mergeCell ref="D5:D6"/>
    <mergeCell ref="E5:E6"/>
    <mergeCell ref="F5:F6"/>
    <mergeCell ref="G5:G6"/>
    <mergeCell ref="H5:H6"/>
    <mergeCell ref="I5:I6"/>
    <mergeCell ref="J5:J6"/>
    <mergeCell ref="K5:K6"/>
    <mergeCell ref="L5:L6"/>
    <mergeCell ref="O5:O6"/>
    <mergeCell ref="P5:P6"/>
    <mergeCell ref="Q5:Q6"/>
    <mergeCell ref="R5:R6"/>
    <mergeCell ref="S4:S6"/>
  </mergeCells>
  <phoneticPr fontId="30" type="noConversion"/>
  <printOptions horizontalCentered="1"/>
  <pageMargins left="0.45" right="0.389583333333333" top="0.62986111111111098" bottom="0.58958333333333302" header="0.51180555555555596" footer="0.51180555555555596"/>
  <pageSetup paperSize="9" orientation="landscape"/>
  <headerFooter alignWithMargins="0"/>
</worksheet>
</file>

<file path=xl/worksheets/sheet3.xml><?xml version="1.0" encoding="utf-8"?>
<worksheet xmlns="http://schemas.openxmlformats.org/spreadsheetml/2006/main" xmlns:r="http://schemas.openxmlformats.org/officeDocument/2006/relationships">
  <dimension ref="A1:H18"/>
  <sheetViews>
    <sheetView showGridLines="0" showZeros="0" zoomScale="130" zoomScaleNormal="130" workbookViewId="0">
      <selection sqref="A1:H15"/>
    </sheetView>
  </sheetViews>
  <sheetFormatPr defaultColWidth="9" defaultRowHeight="14.25"/>
  <cols>
    <col min="1" max="1" width="9" style="9"/>
    <col min="2" max="2" width="20.25" style="9" customWidth="1"/>
    <col min="3" max="3" width="14" style="9" customWidth="1"/>
    <col min="4" max="4" width="12.375" style="9" customWidth="1"/>
    <col min="5" max="5" width="15.625" style="9" customWidth="1"/>
    <col min="6" max="6" width="13.375" style="9" customWidth="1"/>
    <col min="7" max="7" width="14.5" style="9" customWidth="1"/>
    <col min="8" max="8" width="15.625" style="9" customWidth="1"/>
    <col min="9" max="16384" width="9" style="9"/>
  </cols>
  <sheetData>
    <row r="1" spans="1:8">
      <c r="A1" s="39"/>
      <c r="H1" s="10" t="s">
        <v>40</v>
      </c>
    </row>
    <row r="2" spans="1:8" ht="31.5">
      <c r="A2" s="97" t="s">
        <v>41</v>
      </c>
      <c r="B2" s="97"/>
      <c r="C2" s="97"/>
      <c r="D2" s="97"/>
      <c r="E2" s="97"/>
      <c r="F2" s="97"/>
      <c r="G2" s="97"/>
      <c r="H2" s="97"/>
    </row>
    <row r="3" spans="1:8">
      <c r="A3" s="95" t="s">
        <v>184</v>
      </c>
      <c r="B3" s="95"/>
      <c r="C3" s="95"/>
      <c r="D3" s="95"/>
      <c r="E3" s="95"/>
      <c r="F3" s="95"/>
      <c r="G3" s="95"/>
      <c r="H3" s="40" t="s">
        <v>2</v>
      </c>
    </row>
    <row r="4" spans="1:8">
      <c r="A4" s="41" t="s">
        <v>42</v>
      </c>
      <c r="B4" s="41" t="s">
        <v>43</v>
      </c>
      <c r="C4" s="41" t="s">
        <v>21</v>
      </c>
      <c r="D4" s="41" t="s">
        <v>44</v>
      </c>
      <c r="E4" s="41" t="s">
        <v>45</v>
      </c>
      <c r="F4" s="41" t="s">
        <v>46</v>
      </c>
      <c r="G4" s="41" t="s">
        <v>47</v>
      </c>
      <c r="H4" s="41" t="s">
        <v>48</v>
      </c>
    </row>
    <row r="5" spans="1:8">
      <c r="A5" s="68" t="s">
        <v>49</v>
      </c>
      <c r="B5" s="68" t="s">
        <v>50</v>
      </c>
      <c r="C5" s="69">
        <v>6</v>
      </c>
      <c r="D5" s="69">
        <v>6</v>
      </c>
      <c r="E5" s="69">
        <v>0</v>
      </c>
      <c r="F5" s="69">
        <v>0</v>
      </c>
      <c r="G5" s="69">
        <v>0</v>
      </c>
      <c r="H5" s="69">
        <v>0</v>
      </c>
    </row>
    <row r="6" spans="1:8">
      <c r="A6" s="68" t="s">
        <v>51</v>
      </c>
      <c r="B6" s="68" t="s">
        <v>52</v>
      </c>
      <c r="C6" s="69">
        <v>6</v>
      </c>
      <c r="D6" s="69">
        <v>6</v>
      </c>
      <c r="E6" s="69">
        <v>0</v>
      </c>
      <c r="F6" s="69">
        <v>0</v>
      </c>
      <c r="G6" s="69">
        <v>0</v>
      </c>
      <c r="H6" s="69">
        <v>0</v>
      </c>
    </row>
    <row r="7" spans="1:8">
      <c r="A7" s="68" t="s">
        <v>53</v>
      </c>
      <c r="B7" s="68" t="s">
        <v>54</v>
      </c>
      <c r="C7" s="69">
        <v>6</v>
      </c>
      <c r="D7" s="69">
        <v>6</v>
      </c>
      <c r="E7" s="69">
        <v>0</v>
      </c>
      <c r="F7" s="69">
        <v>0</v>
      </c>
      <c r="G7" s="69">
        <v>0</v>
      </c>
      <c r="H7" s="69">
        <v>0</v>
      </c>
    </row>
    <row r="8" spans="1:8">
      <c r="A8" s="68" t="s">
        <v>55</v>
      </c>
      <c r="B8" s="68" t="s">
        <v>56</v>
      </c>
      <c r="C8" s="69">
        <v>18.600000000000001</v>
      </c>
      <c r="D8" s="69">
        <v>18.600000000000001</v>
      </c>
      <c r="E8" s="69">
        <v>0</v>
      </c>
      <c r="F8" s="69">
        <v>0</v>
      </c>
      <c r="G8" s="69">
        <v>0</v>
      </c>
      <c r="H8" s="69">
        <v>0</v>
      </c>
    </row>
    <row r="9" spans="1:8">
      <c r="A9" s="68" t="s">
        <v>57</v>
      </c>
      <c r="B9" s="68" t="s">
        <v>58</v>
      </c>
      <c r="C9" s="69">
        <v>18.600000000000001</v>
      </c>
      <c r="D9" s="69">
        <v>18.600000000000001</v>
      </c>
      <c r="E9" s="69">
        <v>0</v>
      </c>
      <c r="F9" s="69">
        <v>0</v>
      </c>
      <c r="G9" s="69">
        <v>0</v>
      </c>
      <c r="H9" s="69">
        <v>0</v>
      </c>
    </row>
    <row r="10" spans="1:8">
      <c r="A10" s="68" t="s">
        <v>59</v>
      </c>
      <c r="B10" s="68" t="s">
        <v>60</v>
      </c>
      <c r="C10" s="69">
        <v>18.600000000000001</v>
      </c>
      <c r="D10" s="69">
        <v>18.600000000000001</v>
      </c>
      <c r="E10" s="69">
        <v>0</v>
      </c>
      <c r="F10" s="69">
        <v>0</v>
      </c>
      <c r="G10" s="69">
        <v>0</v>
      </c>
      <c r="H10" s="69">
        <v>0</v>
      </c>
    </row>
    <row r="11" spans="1:8">
      <c r="A11" s="68" t="s">
        <v>61</v>
      </c>
      <c r="B11" s="68" t="s">
        <v>62</v>
      </c>
      <c r="C11" s="69">
        <f>D11+E11</f>
        <v>937.89</v>
      </c>
      <c r="D11" s="69">
        <v>672.89</v>
      </c>
      <c r="E11" s="69">
        <v>265</v>
      </c>
      <c r="F11" s="69">
        <v>0</v>
      </c>
      <c r="G11" s="69">
        <v>0</v>
      </c>
      <c r="H11" s="69">
        <v>0</v>
      </c>
    </row>
    <row r="12" spans="1:8">
      <c r="A12" s="68" t="s">
        <v>63</v>
      </c>
      <c r="B12" s="68" t="s">
        <v>64</v>
      </c>
      <c r="C12" s="69">
        <f t="shared" ref="C12:C14" si="0">D12+E12</f>
        <v>937.89</v>
      </c>
      <c r="D12" s="69">
        <v>672.89</v>
      </c>
      <c r="E12" s="69">
        <v>265</v>
      </c>
      <c r="F12" s="69">
        <v>0</v>
      </c>
      <c r="G12" s="69">
        <v>0</v>
      </c>
      <c r="H12" s="69">
        <v>0</v>
      </c>
    </row>
    <row r="13" spans="1:8">
      <c r="A13" s="68" t="s">
        <v>65</v>
      </c>
      <c r="B13" s="68" t="s">
        <v>66</v>
      </c>
      <c r="C13" s="69">
        <f t="shared" si="0"/>
        <v>672.89</v>
      </c>
      <c r="D13" s="69">
        <v>672.89</v>
      </c>
      <c r="E13" s="69">
        <v>0</v>
      </c>
      <c r="F13" s="69">
        <v>0</v>
      </c>
      <c r="G13" s="69">
        <v>0</v>
      </c>
      <c r="H13" s="69">
        <v>0</v>
      </c>
    </row>
    <row r="14" spans="1:8">
      <c r="A14" s="68" t="s">
        <v>67</v>
      </c>
      <c r="B14" s="68" t="s">
        <v>68</v>
      </c>
      <c r="C14" s="69">
        <f t="shared" si="0"/>
        <v>265</v>
      </c>
      <c r="D14" s="69">
        <v>0</v>
      </c>
      <c r="E14" s="69">
        <v>265</v>
      </c>
      <c r="F14" s="69">
        <v>0</v>
      </c>
      <c r="G14" s="69">
        <v>0</v>
      </c>
      <c r="H14" s="69">
        <v>0</v>
      </c>
    </row>
    <row r="15" spans="1:8">
      <c r="A15" s="70"/>
      <c r="B15" s="70" t="s">
        <v>69</v>
      </c>
      <c r="C15" s="69">
        <f>D15+E15</f>
        <v>962.49</v>
      </c>
      <c r="D15" s="69">
        <f>D5+D8+D11</f>
        <v>697.49</v>
      </c>
      <c r="E15" s="69">
        <f>E5+E8+E11</f>
        <v>265</v>
      </c>
      <c r="F15" s="71">
        <v>0</v>
      </c>
      <c r="G15" s="71">
        <v>0</v>
      </c>
      <c r="H15" s="71">
        <v>0</v>
      </c>
    </row>
    <row r="16" spans="1:8" s="8" customFormat="1" ht="11.25">
      <c r="A16" s="72"/>
    </row>
    <row r="17" s="8" customFormat="1" ht="11.25"/>
    <row r="18" s="8" customFormat="1" ht="11.25"/>
  </sheetData>
  <mergeCells count="2">
    <mergeCell ref="A2:H2"/>
    <mergeCell ref="A3:G3"/>
  </mergeCells>
  <phoneticPr fontId="30" type="noConversion"/>
  <printOptions horizontalCentered="1"/>
  <pageMargins left="0.74791666666666701" right="0.74791666666666701" top="0.98402777777777795" bottom="0.98402777777777795" header="0.51180555555555596" footer="0.51180555555555596"/>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dimension ref="A1:D18"/>
  <sheetViews>
    <sheetView showGridLines="0" showZeros="0" workbookViewId="0">
      <selection sqref="A1:D18"/>
    </sheetView>
  </sheetViews>
  <sheetFormatPr defaultColWidth="9" defaultRowHeight="15" customHeight="1"/>
  <cols>
    <col min="1" max="1" width="34.125" style="9" customWidth="1"/>
    <col min="2" max="2" width="22.25" style="9" customWidth="1"/>
    <col min="3" max="3" width="31" style="9" customWidth="1"/>
    <col min="4" max="4" width="21" style="9" customWidth="1"/>
    <col min="5" max="16384" width="9" style="9"/>
  </cols>
  <sheetData>
    <row r="1" spans="1:4" s="38" customFormat="1" ht="15" customHeight="1">
      <c r="A1" s="8"/>
      <c r="D1" s="10" t="s">
        <v>70</v>
      </c>
    </row>
    <row r="2" spans="1:4" ht="31.5">
      <c r="A2" s="97" t="s">
        <v>71</v>
      </c>
      <c r="B2" s="97"/>
      <c r="C2" s="97"/>
      <c r="D2" s="97"/>
    </row>
    <row r="3" spans="1:4" ht="15" customHeight="1">
      <c r="A3" s="98" t="s">
        <v>184</v>
      </c>
      <c r="B3" s="99"/>
      <c r="C3" s="99"/>
      <c r="D3" s="19" t="s">
        <v>2</v>
      </c>
    </row>
    <row r="4" spans="1:4" ht="15" customHeight="1">
      <c r="A4" s="100" t="s">
        <v>3</v>
      </c>
      <c r="B4" s="100"/>
      <c r="C4" s="100" t="s">
        <v>4</v>
      </c>
      <c r="D4" s="100"/>
    </row>
    <row r="5" spans="1:4" ht="15" customHeight="1">
      <c r="A5" s="20" t="s">
        <v>72</v>
      </c>
      <c r="B5" s="20" t="s">
        <v>6</v>
      </c>
      <c r="C5" s="20" t="s">
        <v>72</v>
      </c>
      <c r="D5" s="20" t="s">
        <v>6</v>
      </c>
    </row>
    <row r="6" spans="1:4" ht="15" customHeight="1">
      <c r="A6" s="65" t="s">
        <v>73</v>
      </c>
      <c r="B6" s="66">
        <v>52</v>
      </c>
      <c r="C6" s="65" t="s">
        <v>74</v>
      </c>
      <c r="D6" s="66">
        <v>52</v>
      </c>
    </row>
    <row r="7" spans="1:4" ht="15" customHeight="1">
      <c r="A7" s="65" t="s">
        <v>75</v>
      </c>
      <c r="B7" s="66">
        <v>52</v>
      </c>
      <c r="C7" s="65" t="s">
        <v>186</v>
      </c>
      <c r="D7" s="66">
        <v>52</v>
      </c>
    </row>
    <row r="8" spans="1:4" ht="15" customHeight="1">
      <c r="A8" s="65" t="s">
        <v>76</v>
      </c>
      <c r="B8" s="66">
        <v>0</v>
      </c>
      <c r="C8" s="65"/>
      <c r="D8" s="66"/>
    </row>
    <row r="9" spans="1:4" ht="15" customHeight="1">
      <c r="A9" s="65" t="s">
        <v>77</v>
      </c>
      <c r="B9" s="66">
        <v>0</v>
      </c>
      <c r="C9" s="65"/>
      <c r="D9" s="66"/>
    </row>
    <row r="10" spans="1:4" ht="15" customHeight="1">
      <c r="A10" s="65" t="s">
        <v>12</v>
      </c>
      <c r="B10" s="66">
        <v>0</v>
      </c>
      <c r="C10" s="65"/>
      <c r="D10" s="66"/>
    </row>
    <row r="11" spans="1:4" ht="15" customHeight="1">
      <c r="A11" s="65" t="s">
        <v>78</v>
      </c>
      <c r="B11" s="66"/>
      <c r="C11" s="65"/>
      <c r="D11" s="66"/>
    </row>
    <row r="12" spans="1:4" ht="15" customHeight="1">
      <c r="A12" s="65" t="s">
        <v>75</v>
      </c>
      <c r="B12" s="66"/>
      <c r="C12" s="65" t="s">
        <v>12</v>
      </c>
      <c r="D12" s="66" t="s">
        <v>12</v>
      </c>
    </row>
    <row r="13" spans="1:4" ht="15" customHeight="1">
      <c r="A13" s="65" t="s">
        <v>76</v>
      </c>
      <c r="B13" s="66">
        <v>0</v>
      </c>
      <c r="C13" s="65" t="s">
        <v>12</v>
      </c>
      <c r="D13" s="66" t="s">
        <v>12</v>
      </c>
    </row>
    <row r="14" spans="1:4" ht="15" customHeight="1">
      <c r="A14" s="65" t="s">
        <v>77</v>
      </c>
      <c r="B14" s="66">
        <v>0</v>
      </c>
      <c r="C14" s="65" t="s">
        <v>12</v>
      </c>
      <c r="D14" s="66" t="s">
        <v>12</v>
      </c>
    </row>
    <row r="15" spans="1:4" ht="15" customHeight="1">
      <c r="A15" s="23"/>
      <c r="B15" s="23"/>
      <c r="C15" s="23"/>
      <c r="D15" s="23"/>
    </row>
    <row r="16" spans="1:4" ht="15" customHeight="1">
      <c r="A16" s="23"/>
      <c r="B16" s="23"/>
      <c r="C16" s="23"/>
      <c r="D16" s="23"/>
    </row>
    <row r="17" spans="1:4" ht="15" customHeight="1">
      <c r="A17" s="23"/>
      <c r="B17" s="23"/>
      <c r="C17" s="23"/>
      <c r="D17" s="23"/>
    </row>
    <row r="18" spans="1:4" ht="15" customHeight="1">
      <c r="A18" s="67" t="s">
        <v>79</v>
      </c>
      <c r="B18" s="24">
        <v>52</v>
      </c>
      <c r="C18" s="21" t="s">
        <v>80</v>
      </c>
      <c r="D18" s="24">
        <v>52</v>
      </c>
    </row>
  </sheetData>
  <mergeCells count="4">
    <mergeCell ref="A2:D2"/>
    <mergeCell ref="A3:C3"/>
    <mergeCell ref="A4:B4"/>
    <mergeCell ref="C4:D4"/>
  </mergeCells>
  <phoneticPr fontId="30" type="noConversion"/>
  <printOptions horizontalCentered="1"/>
  <pageMargins left="0.74791666666666701" right="0.74791666666666701" top="0.98402777777777795" bottom="0.98402777777777795" header="0.51180555555555596" footer="0.51180555555555596"/>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M11"/>
  <sheetViews>
    <sheetView showGridLines="0" zoomScale="89" zoomScaleNormal="89" workbookViewId="0">
      <selection sqref="A1:L11"/>
    </sheetView>
  </sheetViews>
  <sheetFormatPr defaultColWidth="8" defaultRowHeight="16.149999999999999" customHeight="1"/>
  <cols>
    <col min="1" max="1" width="8" style="49"/>
    <col min="2" max="2" width="30.25" style="49" customWidth="1"/>
    <col min="3" max="3" width="19.625" style="49" customWidth="1"/>
    <col min="4" max="9" width="11.625" style="49" customWidth="1"/>
    <col min="10" max="10" width="9.375" style="50" customWidth="1"/>
    <col min="11" max="11" width="9.125" style="49" customWidth="1"/>
    <col min="12" max="12" width="10.25" style="49" customWidth="1"/>
    <col min="13" max="13" width="9.125" style="49" customWidth="1"/>
    <col min="14" max="249" width="8" style="49" customWidth="1"/>
    <col min="250" max="16384" width="8" style="49"/>
  </cols>
  <sheetData>
    <row r="1" spans="1:13" ht="17.100000000000001" customHeight="1">
      <c r="B1" s="51"/>
      <c r="C1" s="52"/>
      <c r="D1" s="52"/>
      <c r="E1" s="52"/>
      <c r="F1" s="52"/>
      <c r="G1" s="52"/>
      <c r="H1" s="10"/>
      <c r="I1" s="52"/>
      <c r="J1" s="60"/>
      <c r="K1" s="52"/>
      <c r="L1" s="52" t="s">
        <v>81</v>
      </c>
    </row>
    <row r="2" spans="1:13" ht="26.25" customHeight="1">
      <c r="A2" s="108" t="s">
        <v>82</v>
      </c>
      <c r="B2" s="108"/>
      <c r="C2" s="108"/>
      <c r="D2" s="108"/>
      <c r="E2" s="108"/>
      <c r="F2" s="108"/>
      <c r="G2" s="108"/>
      <c r="H2" s="108"/>
      <c r="I2" s="108"/>
      <c r="J2" s="109"/>
      <c r="K2" s="108"/>
      <c r="L2" s="108"/>
      <c r="M2" s="61"/>
    </row>
    <row r="3" spans="1:13" ht="16.149999999999999" customHeight="1">
      <c r="A3" s="114" t="s">
        <v>190</v>
      </c>
      <c r="B3" s="114"/>
      <c r="C3" s="53"/>
      <c r="D3" s="53"/>
      <c r="E3" s="53"/>
      <c r="F3" s="53"/>
      <c r="G3" s="53"/>
      <c r="H3" s="53"/>
      <c r="I3" s="53"/>
      <c r="J3" s="62"/>
      <c r="K3" s="53"/>
      <c r="L3" s="63" t="s">
        <v>2</v>
      </c>
    </row>
    <row r="4" spans="1:13" ht="48" customHeight="1">
      <c r="A4" s="105" t="s">
        <v>83</v>
      </c>
      <c r="B4" s="105"/>
      <c r="C4" s="110" t="s">
        <v>84</v>
      </c>
      <c r="D4" s="111"/>
      <c r="E4" s="110" t="s">
        <v>85</v>
      </c>
      <c r="F4" s="112"/>
      <c r="G4" s="112"/>
      <c r="H4" s="111"/>
      <c r="I4" s="105" t="s">
        <v>86</v>
      </c>
      <c r="J4" s="113"/>
      <c r="K4" s="105" t="s">
        <v>87</v>
      </c>
      <c r="L4" s="105"/>
    </row>
    <row r="5" spans="1:13" ht="16.149999999999999" customHeight="1">
      <c r="A5" s="101" t="s">
        <v>88</v>
      </c>
      <c r="B5" s="101" t="s">
        <v>43</v>
      </c>
      <c r="C5" s="101" t="s">
        <v>89</v>
      </c>
      <c r="D5" s="101" t="s">
        <v>90</v>
      </c>
      <c r="E5" s="105" t="s">
        <v>91</v>
      </c>
      <c r="F5" s="105"/>
      <c r="G5" s="105"/>
      <c r="H5" s="101" t="s">
        <v>92</v>
      </c>
      <c r="I5" s="101" t="s">
        <v>93</v>
      </c>
      <c r="J5" s="103" t="s">
        <v>94</v>
      </c>
      <c r="K5" s="101" t="s">
        <v>93</v>
      </c>
      <c r="L5" s="101" t="s">
        <v>94</v>
      </c>
    </row>
    <row r="6" spans="1:13" ht="16.149999999999999" customHeight="1">
      <c r="A6" s="102"/>
      <c r="B6" s="102">
        <v>2</v>
      </c>
      <c r="C6" s="102"/>
      <c r="D6" s="102">
        <v>8</v>
      </c>
      <c r="E6" s="54" t="s">
        <v>23</v>
      </c>
      <c r="F6" s="54" t="s">
        <v>44</v>
      </c>
      <c r="G6" s="54" t="s">
        <v>45</v>
      </c>
      <c r="H6" s="102">
        <v>10</v>
      </c>
      <c r="I6" s="102" t="s">
        <v>95</v>
      </c>
      <c r="J6" s="104" t="s">
        <v>96</v>
      </c>
      <c r="K6" s="102" t="s">
        <v>95</v>
      </c>
      <c r="L6" s="102" t="s">
        <v>96</v>
      </c>
    </row>
    <row r="7" spans="1:13" ht="16.149999999999999" customHeight="1">
      <c r="A7" s="57" t="s">
        <v>61</v>
      </c>
      <c r="B7" s="58" t="s">
        <v>62</v>
      </c>
      <c r="C7" s="59">
        <v>45</v>
      </c>
      <c r="D7" s="59"/>
      <c r="E7" s="56">
        <f t="shared" ref="E7:E10" si="0">F7+G7</f>
        <v>52</v>
      </c>
      <c r="F7" s="59">
        <v>16</v>
      </c>
      <c r="G7" s="59">
        <v>36</v>
      </c>
      <c r="H7" s="59"/>
      <c r="I7" s="56">
        <f>E7-C7</f>
        <v>7</v>
      </c>
      <c r="J7" s="64">
        <f>I7/C7</f>
        <v>0.15555555555555556</v>
      </c>
      <c r="K7" s="56">
        <f>E7-C7</f>
        <v>7</v>
      </c>
      <c r="L7" s="64">
        <f>K7/C7</f>
        <v>0.15555555555555556</v>
      </c>
    </row>
    <row r="8" spans="1:13" ht="16.149999999999999" customHeight="1">
      <c r="A8" s="55">
        <v>22402</v>
      </c>
      <c r="B8" s="58" t="s">
        <v>97</v>
      </c>
      <c r="C8" s="59">
        <v>45</v>
      </c>
      <c r="D8" s="59"/>
      <c r="E8" s="56">
        <f t="shared" si="0"/>
        <v>52</v>
      </c>
      <c r="F8" s="59">
        <v>16</v>
      </c>
      <c r="G8" s="59">
        <v>36</v>
      </c>
      <c r="H8" s="59"/>
      <c r="I8" s="56">
        <f>E8-C8</f>
        <v>7</v>
      </c>
      <c r="J8" s="64">
        <f>I8/C8</f>
        <v>0.15555555555555556</v>
      </c>
      <c r="K8" s="56">
        <f>E8-C8</f>
        <v>7</v>
      </c>
      <c r="L8" s="64">
        <f t="shared" ref="L8:L10" si="1">K8/C8</f>
        <v>0.15555555555555556</v>
      </c>
    </row>
    <row r="9" spans="1:13" ht="16.149999999999999" customHeight="1">
      <c r="A9" s="55">
        <v>2240201</v>
      </c>
      <c r="B9" s="58" t="s">
        <v>98</v>
      </c>
      <c r="C9" s="59">
        <v>15</v>
      </c>
      <c r="D9" s="59"/>
      <c r="E9" s="56">
        <v>16</v>
      </c>
      <c r="F9" s="59">
        <v>16</v>
      </c>
      <c r="G9" s="59"/>
      <c r="H9" s="59"/>
      <c r="I9" s="56">
        <f t="shared" ref="I9:I10" si="2">E9-C9</f>
        <v>1</v>
      </c>
      <c r="J9" s="64">
        <f t="shared" ref="J9:J10" si="3">I9/C9</f>
        <v>6.6666666666666666E-2</v>
      </c>
      <c r="K9" s="56">
        <f t="shared" ref="K9:K10" si="4">E9-C9</f>
        <v>1</v>
      </c>
      <c r="L9" s="64">
        <f t="shared" si="1"/>
        <v>6.6666666666666666E-2</v>
      </c>
    </row>
    <row r="10" spans="1:13" ht="16.149999999999999" customHeight="1">
      <c r="A10" s="55">
        <v>2240204</v>
      </c>
      <c r="B10" s="58" t="s">
        <v>99</v>
      </c>
      <c r="C10" s="59">
        <v>30</v>
      </c>
      <c r="D10" s="59"/>
      <c r="E10" s="56">
        <f t="shared" si="0"/>
        <v>36</v>
      </c>
      <c r="F10" s="59"/>
      <c r="G10" s="59">
        <v>36</v>
      </c>
      <c r="H10" s="59"/>
      <c r="I10" s="56">
        <f t="shared" si="2"/>
        <v>6</v>
      </c>
      <c r="J10" s="64">
        <f t="shared" si="3"/>
        <v>0.2</v>
      </c>
      <c r="K10" s="56">
        <f t="shared" si="4"/>
        <v>6</v>
      </c>
      <c r="L10" s="64">
        <f t="shared" si="1"/>
        <v>0.2</v>
      </c>
    </row>
    <row r="11" spans="1:13" ht="16.149999999999999" customHeight="1">
      <c r="A11" s="106" t="s">
        <v>100</v>
      </c>
      <c r="B11" s="107"/>
      <c r="C11" s="59">
        <f>C7</f>
        <v>45</v>
      </c>
      <c r="D11" s="59"/>
      <c r="E11" s="59">
        <f>E7</f>
        <v>52</v>
      </c>
      <c r="F11" s="59">
        <f t="shared" ref="F11:G11" si="5">F7</f>
        <v>16</v>
      </c>
      <c r="G11" s="59">
        <f t="shared" si="5"/>
        <v>36</v>
      </c>
      <c r="H11" s="59"/>
      <c r="I11" s="59">
        <f>E11-C11</f>
        <v>7</v>
      </c>
      <c r="J11" s="64">
        <f>I11/C11</f>
        <v>0.15555555555555556</v>
      </c>
      <c r="K11" s="56">
        <f>E11-C11</f>
        <v>7</v>
      </c>
      <c r="L11" s="64">
        <f>K11/C11</f>
        <v>0.15555555555555556</v>
      </c>
    </row>
  </sheetData>
  <mergeCells count="18">
    <mergeCell ref="A2:L2"/>
    <mergeCell ref="A4:B4"/>
    <mergeCell ref="C4:D4"/>
    <mergeCell ref="E4:H4"/>
    <mergeCell ref="I4:J4"/>
    <mergeCell ref="K4:L4"/>
    <mergeCell ref="A3:B3"/>
    <mergeCell ref="E5:G5"/>
    <mergeCell ref="A11:B11"/>
    <mergeCell ref="A5:A6"/>
    <mergeCell ref="B5:B6"/>
    <mergeCell ref="C5:C6"/>
    <mergeCell ref="D5:D6"/>
    <mergeCell ref="H5:H6"/>
    <mergeCell ref="I5:I6"/>
    <mergeCell ref="J5:J6"/>
    <mergeCell ref="K5:K6"/>
    <mergeCell ref="L5:L6"/>
  </mergeCells>
  <phoneticPr fontId="30" type="noConversion"/>
  <printOptions horizontalCentered="1"/>
  <pageMargins left="0.74791666666666701" right="0.74791666666666701" top="0.98402777777777795" bottom="0.98402777777777795" header="0.51180555555555596" footer="0.51180555555555596"/>
  <pageSetup paperSize="9" scale="90" orientation="landscape"/>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E13"/>
  <sheetViews>
    <sheetView showGridLines="0" showZeros="0" zoomScale="130" zoomScaleNormal="130" workbookViewId="0">
      <selection sqref="A1:E13"/>
    </sheetView>
  </sheetViews>
  <sheetFormatPr defaultColWidth="9" defaultRowHeight="14.25"/>
  <cols>
    <col min="1" max="1" width="14.75" style="9" customWidth="1"/>
    <col min="2" max="2" width="15.375" style="9" customWidth="1"/>
    <col min="3" max="3" width="16.375" style="9" customWidth="1"/>
    <col min="4" max="5" width="17.25" style="9" customWidth="1"/>
    <col min="6" max="16384" width="9" style="9"/>
  </cols>
  <sheetData>
    <row r="1" spans="1:5" s="38" customFormat="1" ht="12">
      <c r="A1" s="39"/>
      <c r="E1" s="10" t="s">
        <v>101</v>
      </c>
    </row>
    <row r="2" spans="1:5" ht="31.5">
      <c r="A2" s="115" t="s">
        <v>197</v>
      </c>
      <c r="B2" s="115"/>
      <c r="C2" s="115"/>
      <c r="D2" s="115"/>
      <c r="E2" s="115"/>
    </row>
    <row r="3" spans="1:5" s="8" customFormat="1" ht="11.25">
      <c r="A3" s="116" t="s">
        <v>191</v>
      </c>
      <c r="B3" s="116"/>
      <c r="C3" s="116"/>
      <c r="D3" s="116"/>
      <c r="E3" s="40" t="s">
        <v>2</v>
      </c>
    </row>
    <row r="4" spans="1:5">
      <c r="A4" s="93" t="s">
        <v>102</v>
      </c>
      <c r="B4" s="93"/>
      <c r="C4" s="93" t="s">
        <v>103</v>
      </c>
      <c r="D4" s="93"/>
      <c r="E4" s="93"/>
    </row>
    <row r="5" spans="1:5">
      <c r="A5" s="41" t="s">
        <v>42</v>
      </c>
      <c r="B5" s="41" t="s">
        <v>43</v>
      </c>
      <c r="C5" s="41" t="s">
        <v>21</v>
      </c>
      <c r="D5" s="41" t="s">
        <v>104</v>
      </c>
      <c r="E5" s="41" t="s">
        <v>105</v>
      </c>
    </row>
    <row r="6" spans="1:5">
      <c r="A6" s="42" t="s">
        <v>106</v>
      </c>
      <c r="B6" s="42" t="s">
        <v>107</v>
      </c>
      <c r="C6" s="43">
        <v>16</v>
      </c>
      <c r="D6" s="43">
        <v>0</v>
      </c>
      <c r="E6" s="43">
        <v>16</v>
      </c>
    </row>
    <row r="7" spans="1:5">
      <c r="A7" s="44" t="s">
        <v>109</v>
      </c>
      <c r="B7" s="44" t="s">
        <v>110</v>
      </c>
      <c r="C7" s="45">
        <v>5</v>
      </c>
      <c r="D7" s="45">
        <f t="shared" ref="D7" si="0">SUM(D8)</f>
        <v>0</v>
      </c>
      <c r="E7" s="45">
        <v>5</v>
      </c>
    </row>
    <row r="8" spans="1:5">
      <c r="A8" s="42"/>
      <c r="B8" s="46" t="s">
        <v>12</v>
      </c>
      <c r="C8" s="43">
        <v>5</v>
      </c>
      <c r="D8" s="43">
        <v>0</v>
      </c>
      <c r="E8" s="43">
        <v>5</v>
      </c>
    </row>
    <row r="9" spans="1:5">
      <c r="A9" s="44" t="s">
        <v>111</v>
      </c>
      <c r="B9" s="44" t="s">
        <v>112</v>
      </c>
      <c r="C9" s="45">
        <v>2.1</v>
      </c>
      <c r="D9" s="45">
        <f t="shared" ref="D9:D11" si="1">SUM(D10)</f>
        <v>0</v>
      </c>
      <c r="E9" s="45">
        <v>2.1</v>
      </c>
    </row>
    <row r="10" spans="1:5">
      <c r="A10" s="42"/>
      <c r="B10" s="46" t="s">
        <v>12</v>
      </c>
      <c r="C10" s="43">
        <v>2.1</v>
      </c>
      <c r="D10" s="43">
        <v>0</v>
      </c>
      <c r="E10" s="43">
        <v>2.1</v>
      </c>
    </row>
    <row r="11" spans="1:5">
      <c r="A11" s="44" t="s">
        <v>113</v>
      </c>
      <c r="B11" s="44" t="s">
        <v>114</v>
      </c>
      <c r="C11" s="45">
        <v>8.9</v>
      </c>
      <c r="D11" s="45">
        <f t="shared" si="1"/>
        <v>0</v>
      </c>
      <c r="E11" s="45">
        <v>8.9</v>
      </c>
    </row>
    <row r="12" spans="1:5">
      <c r="A12" s="42"/>
      <c r="B12" s="46" t="s">
        <v>12</v>
      </c>
      <c r="C12" s="43">
        <v>8.9</v>
      </c>
      <c r="D12" s="43">
        <v>0</v>
      </c>
      <c r="E12" s="43">
        <v>8.9</v>
      </c>
    </row>
    <row r="13" spans="1:5">
      <c r="A13" s="33"/>
      <c r="B13" s="47" t="s">
        <v>69</v>
      </c>
      <c r="C13" s="48">
        <v>16</v>
      </c>
      <c r="D13" s="48">
        <v>0</v>
      </c>
      <c r="E13" s="48">
        <v>16</v>
      </c>
    </row>
  </sheetData>
  <mergeCells count="4">
    <mergeCell ref="A2:E2"/>
    <mergeCell ref="A3:D3"/>
    <mergeCell ref="A4:B4"/>
    <mergeCell ref="C4:E4"/>
  </mergeCells>
  <phoneticPr fontId="30" type="noConversion"/>
  <printOptions horizontalCentered="1"/>
  <pageMargins left="0.74791666666666701" right="0.74791666666666701" top="0.98402777777777795" bottom="0.98402777777777795" header="0.51180555555555596" footer="0.51180555555555596"/>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dimension ref="A1:G18"/>
  <sheetViews>
    <sheetView showGridLines="0" workbookViewId="0">
      <selection sqref="A1:G18"/>
    </sheetView>
  </sheetViews>
  <sheetFormatPr defaultColWidth="8" defaultRowHeight="16.149999999999999" customHeight="1"/>
  <cols>
    <col min="1" max="5" width="21.25" customWidth="1"/>
    <col min="6" max="6" width="7.875" customWidth="1"/>
    <col min="7" max="7" width="10.375" customWidth="1"/>
    <col min="8" max="241" width="8" customWidth="1"/>
  </cols>
  <sheetData>
    <row r="1" spans="1:7" ht="15.75" customHeight="1">
      <c r="A1" s="29"/>
      <c r="B1" s="30"/>
      <c r="C1" s="31"/>
      <c r="D1" s="31"/>
      <c r="E1" s="10"/>
      <c r="G1" s="10" t="s">
        <v>115</v>
      </c>
    </row>
    <row r="2" spans="1:7" ht="25.5" customHeight="1">
      <c r="A2" s="97" t="s">
        <v>196</v>
      </c>
      <c r="B2" s="97"/>
      <c r="C2" s="97"/>
      <c r="D2" s="97"/>
      <c r="E2" s="97"/>
      <c r="F2" s="97"/>
      <c r="G2" s="97"/>
    </row>
    <row r="3" spans="1:7" ht="16.149999999999999" customHeight="1">
      <c r="A3" s="98" t="s">
        <v>184</v>
      </c>
      <c r="B3" s="99"/>
      <c r="C3" s="99"/>
      <c r="D3" s="99"/>
      <c r="E3" s="99"/>
      <c r="F3" s="99"/>
      <c r="G3" s="19" t="s">
        <v>2</v>
      </c>
    </row>
    <row r="4" spans="1:7" ht="16.149999999999999" customHeight="1">
      <c r="A4" s="100" t="s">
        <v>42</v>
      </c>
      <c r="B4" s="100" t="s">
        <v>43</v>
      </c>
      <c r="C4" s="100" t="s">
        <v>116</v>
      </c>
      <c r="D4" s="100"/>
      <c r="E4" s="100"/>
      <c r="F4" s="100"/>
      <c r="G4" s="100"/>
    </row>
    <row r="5" spans="1:7" ht="16.149999999999999" customHeight="1">
      <c r="A5" s="100"/>
      <c r="B5" s="100"/>
      <c r="C5" s="119" t="s">
        <v>21</v>
      </c>
      <c r="D5" s="119" t="s">
        <v>44</v>
      </c>
      <c r="E5" s="119"/>
      <c r="F5" s="119"/>
      <c r="G5" s="119" t="s">
        <v>45</v>
      </c>
    </row>
    <row r="6" spans="1:7" ht="16.149999999999999" customHeight="1">
      <c r="A6" s="100"/>
      <c r="B6" s="100"/>
      <c r="C6" s="119"/>
      <c r="D6" s="32" t="s">
        <v>23</v>
      </c>
      <c r="E6" s="32" t="s">
        <v>104</v>
      </c>
      <c r="F6" s="32" t="s">
        <v>105</v>
      </c>
      <c r="G6" s="119"/>
    </row>
    <row r="7" spans="1:7" ht="16.149999999999999" customHeight="1">
      <c r="A7" s="33" t="s">
        <v>12</v>
      </c>
      <c r="B7" s="33" t="s">
        <v>12</v>
      </c>
      <c r="C7" s="34">
        <v>0</v>
      </c>
      <c r="D7" s="34">
        <v>0</v>
      </c>
      <c r="E7" s="34">
        <v>0</v>
      </c>
      <c r="F7" s="34">
        <v>0</v>
      </c>
      <c r="G7" s="34">
        <v>0</v>
      </c>
    </row>
    <row r="8" spans="1:7" ht="16.149999999999999" customHeight="1">
      <c r="A8" s="33" t="s">
        <v>12</v>
      </c>
      <c r="B8" s="33" t="s">
        <v>12</v>
      </c>
      <c r="C8" s="34">
        <v>0</v>
      </c>
      <c r="D8" s="34">
        <v>0</v>
      </c>
      <c r="E8" s="34">
        <v>0</v>
      </c>
      <c r="F8" s="34">
        <v>0</v>
      </c>
      <c r="G8" s="34">
        <v>0</v>
      </c>
    </row>
    <row r="9" spans="1:7" ht="16.149999999999999" customHeight="1">
      <c r="A9" s="33" t="s">
        <v>12</v>
      </c>
      <c r="B9" s="33" t="s">
        <v>12</v>
      </c>
      <c r="C9" s="34">
        <v>0</v>
      </c>
      <c r="D9" s="34">
        <v>0</v>
      </c>
      <c r="E9" s="34">
        <v>0</v>
      </c>
      <c r="F9" s="34">
        <v>0</v>
      </c>
      <c r="G9" s="34">
        <v>0</v>
      </c>
    </row>
    <row r="10" spans="1:7" ht="16.149999999999999" customHeight="1">
      <c r="A10" s="33" t="s">
        <v>12</v>
      </c>
      <c r="B10" s="33" t="s">
        <v>12</v>
      </c>
      <c r="C10" s="34">
        <v>0</v>
      </c>
      <c r="D10" s="34">
        <v>0</v>
      </c>
      <c r="E10" s="34">
        <v>0</v>
      </c>
      <c r="F10" s="34">
        <v>0</v>
      </c>
      <c r="G10" s="34">
        <v>0</v>
      </c>
    </row>
    <row r="11" spans="1:7" ht="16.149999999999999" customHeight="1">
      <c r="A11" s="33" t="s">
        <v>12</v>
      </c>
      <c r="B11" s="33" t="s">
        <v>12</v>
      </c>
      <c r="C11" s="34" t="s">
        <v>12</v>
      </c>
      <c r="D11" s="34" t="s">
        <v>12</v>
      </c>
      <c r="E11" s="34" t="s">
        <v>12</v>
      </c>
      <c r="F11" s="34" t="s">
        <v>12</v>
      </c>
      <c r="G11" s="34" t="s">
        <v>12</v>
      </c>
    </row>
    <row r="12" spans="1:7" ht="16.149999999999999" customHeight="1">
      <c r="A12" s="35"/>
      <c r="B12" s="36" t="s">
        <v>69</v>
      </c>
      <c r="C12" s="37">
        <v>0</v>
      </c>
      <c r="D12" s="37">
        <v>0</v>
      </c>
      <c r="E12" s="37">
        <v>0</v>
      </c>
      <c r="F12" s="37">
        <v>0</v>
      </c>
      <c r="G12" s="37">
        <v>0</v>
      </c>
    </row>
    <row r="18" spans="1:7" s="28" customFormat="1" ht="16.149999999999999" customHeight="1">
      <c r="A18" s="117" t="s">
        <v>188</v>
      </c>
      <c r="B18" s="118"/>
      <c r="C18" s="118"/>
      <c r="D18" s="118"/>
      <c r="E18" s="118"/>
      <c r="F18" s="118"/>
      <c r="G18" s="118"/>
    </row>
  </sheetData>
  <mergeCells count="9">
    <mergeCell ref="A18:G18"/>
    <mergeCell ref="A2:G2"/>
    <mergeCell ref="A3:F3"/>
    <mergeCell ref="C4:G4"/>
    <mergeCell ref="D5:F5"/>
    <mergeCell ref="A4:A6"/>
    <mergeCell ref="B4:B6"/>
    <mergeCell ref="C5:C6"/>
    <mergeCell ref="G5:G6"/>
  </mergeCells>
  <phoneticPr fontId="30" type="noConversion"/>
  <printOptions horizontalCentered="1"/>
  <pageMargins left="0" right="0" top="0.98402777777777795" bottom="0.98402777777777795" header="0.51180555555555596" footer="0.51180555555555596"/>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sheetPr>
    <pageSetUpPr autoPageBreaks="0"/>
  </sheetPr>
  <dimension ref="A1:L18"/>
  <sheetViews>
    <sheetView showGridLines="0" topLeftCell="H1" workbookViewId="0">
      <selection activeCell="H1" sqref="H1:L15"/>
    </sheetView>
  </sheetViews>
  <sheetFormatPr defaultColWidth="9" defaultRowHeight="14.25"/>
  <cols>
    <col min="2" max="2" width="35.375" customWidth="1"/>
    <col min="3" max="5" width="24.25" customWidth="1"/>
    <col min="8" max="8" width="23.625" customWidth="1"/>
    <col min="9" max="9" width="25.125" customWidth="1"/>
    <col min="10" max="10" width="30.625" customWidth="1"/>
    <col min="11" max="11" width="27.375" customWidth="1"/>
    <col min="12" max="12" width="24.25" customWidth="1"/>
  </cols>
  <sheetData>
    <row r="1" spans="1:12" ht="15">
      <c r="A1" s="15"/>
      <c r="B1" s="15"/>
      <c r="C1" s="16"/>
      <c r="D1" s="15"/>
      <c r="G1" s="10" t="s">
        <v>117</v>
      </c>
      <c r="H1" s="17"/>
      <c r="I1" s="17"/>
      <c r="J1" s="17"/>
      <c r="K1" s="17"/>
      <c r="L1" s="11" t="s">
        <v>117</v>
      </c>
    </row>
    <row r="2" spans="1:12" ht="31.5">
      <c r="A2" s="97" t="s">
        <v>118</v>
      </c>
      <c r="B2" s="97"/>
      <c r="C2" s="97"/>
      <c r="D2" s="97"/>
      <c r="E2" s="97"/>
      <c r="F2" s="97"/>
      <c r="G2" s="97"/>
      <c r="H2" s="124" t="s">
        <v>118</v>
      </c>
      <c r="I2" s="124"/>
      <c r="J2" s="124"/>
      <c r="K2" s="124"/>
      <c r="L2" s="124"/>
    </row>
    <row r="3" spans="1:12">
      <c r="A3" s="99" t="str">
        <f>_xlfn.CONCAT("单位：","宁德市消防救援支队")</f>
        <v>单位：宁德市消防救援支队</v>
      </c>
      <c r="B3" s="99"/>
      <c r="C3" s="99"/>
      <c r="D3" s="99"/>
      <c r="E3" s="99"/>
      <c r="F3" s="99"/>
      <c r="G3" s="19" t="s">
        <v>2</v>
      </c>
      <c r="H3" s="125" t="s">
        <v>184</v>
      </c>
      <c r="I3" s="126"/>
      <c r="J3" s="126"/>
      <c r="K3" s="126"/>
      <c r="L3" s="11" t="s">
        <v>2</v>
      </c>
    </row>
    <row r="4" spans="1:12">
      <c r="A4" s="100" t="s">
        <v>42</v>
      </c>
      <c r="B4" s="100" t="s">
        <v>43</v>
      </c>
      <c r="C4" s="100" t="s">
        <v>119</v>
      </c>
      <c r="D4" s="100"/>
      <c r="E4" s="100"/>
      <c r="F4" s="100"/>
      <c r="G4" s="100"/>
      <c r="H4" s="123" t="s">
        <v>42</v>
      </c>
      <c r="I4" s="123" t="s">
        <v>43</v>
      </c>
      <c r="J4" s="123" t="s">
        <v>119</v>
      </c>
      <c r="K4" s="123"/>
      <c r="L4" s="123"/>
    </row>
    <row r="5" spans="1:12">
      <c r="A5" s="100"/>
      <c r="B5" s="100"/>
      <c r="C5" s="120" t="s">
        <v>21</v>
      </c>
      <c r="D5" s="120" t="s">
        <v>44</v>
      </c>
      <c r="E5" s="120"/>
      <c r="F5" s="120"/>
      <c r="G5" s="120" t="s">
        <v>45</v>
      </c>
      <c r="H5" s="123"/>
      <c r="I5" s="123"/>
      <c r="J5" s="12" t="s">
        <v>21</v>
      </c>
      <c r="K5" s="12" t="s">
        <v>44</v>
      </c>
      <c r="L5" s="12" t="s">
        <v>45</v>
      </c>
    </row>
    <row r="6" spans="1:12">
      <c r="A6" s="100"/>
      <c r="B6" s="100"/>
      <c r="C6" s="120"/>
      <c r="D6" s="21" t="s">
        <v>23</v>
      </c>
      <c r="E6" s="21" t="s">
        <v>104</v>
      </c>
      <c r="F6" s="20" t="s">
        <v>105</v>
      </c>
      <c r="G6" s="120"/>
      <c r="H6" s="22"/>
      <c r="I6" s="22"/>
      <c r="J6" s="27"/>
      <c r="K6" s="27"/>
      <c r="L6" s="27"/>
    </row>
    <row r="7" spans="1:12" ht="15">
      <c r="A7" s="23"/>
      <c r="B7" s="23"/>
      <c r="C7" s="24">
        <v>0</v>
      </c>
      <c r="D7" s="24">
        <v>0</v>
      </c>
      <c r="E7" s="24">
        <v>0</v>
      </c>
      <c r="F7" s="24">
        <v>0</v>
      </c>
      <c r="G7" s="24">
        <v>0</v>
      </c>
      <c r="H7" s="17"/>
      <c r="I7" s="17"/>
      <c r="J7" s="17"/>
      <c r="K7" s="17"/>
      <c r="L7" s="17"/>
    </row>
    <row r="8" spans="1:12" ht="15">
      <c r="A8" s="23"/>
      <c r="B8" s="23"/>
      <c r="C8" s="24">
        <v>0</v>
      </c>
      <c r="D8" s="24">
        <v>0</v>
      </c>
      <c r="E8" s="24">
        <v>0</v>
      </c>
      <c r="F8" s="24">
        <v>0</v>
      </c>
      <c r="G8" s="24">
        <v>0</v>
      </c>
      <c r="H8" s="17"/>
      <c r="I8" s="17"/>
      <c r="J8" s="17"/>
      <c r="K8" s="17"/>
      <c r="L8" s="17"/>
    </row>
    <row r="9" spans="1:12" ht="15">
      <c r="A9" s="23"/>
      <c r="B9" s="23"/>
      <c r="C9" s="24">
        <v>0</v>
      </c>
      <c r="D9" s="24">
        <v>0</v>
      </c>
      <c r="E9" s="24">
        <v>0</v>
      </c>
      <c r="F9" s="24">
        <v>0</v>
      </c>
      <c r="G9" s="24">
        <v>0</v>
      </c>
      <c r="H9" s="17"/>
      <c r="I9" s="17"/>
      <c r="J9" s="17"/>
      <c r="K9" s="17"/>
      <c r="L9" s="17"/>
    </row>
    <row r="10" spans="1:12" ht="15">
      <c r="A10" s="23"/>
      <c r="B10" s="23"/>
      <c r="C10" s="24">
        <v>0</v>
      </c>
      <c r="D10" s="24">
        <v>0</v>
      </c>
      <c r="E10" s="24">
        <v>0</v>
      </c>
      <c r="F10" s="24">
        <v>0</v>
      </c>
      <c r="G10" s="24">
        <v>0</v>
      </c>
      <c r="H10" s="17"/>
      <c r="I10" s="17"/>
      <c r="J10" s="17"/>
      <c r="K10" s="17"/>
      <c r="L10" s="17"/>
    </row>
    <row r="11" spans="1:12" ht="15">
      <c r="A11" s="23"/>
      <c r="B11" s="23"/>
      <c r="C11" s="24"/>
      <c r="D11" s="24"/>
      <c r="E11" s="24"/>
      <c r="F11" s="24"/>
      <c r="G11" s="24"/>
      <c r="H11" s="17"/>
      <c r="I11" s="17"/>
      <c r="J11" s="17"/>
      <c r="K11" s="17"/>
      <c r="L11" s="17"/>
    </row>
    <row r="12" spans="1:12" ht="15">
      <c r="A12" s="25"/>
      <c r="B12" s="25" t="s">
        <v>69</v>
      </c>
      <c r="C12" s="24">
        <v>0</v>
      </c>
      <c r="D12" s="24">
        <v>0</v>
      </c>
      <c r="E12" s="24">
        <v>0</v>
      </c>
      <c r="F12" s="24">
        <v>0</v>
      </c>
      <c r="G12" s="24">
        <v>0</v>
      </c>
      <c r="H12" s="17"/>
      <c r="I12" s="17"/>
      <c r="J12" s="17"/>
      <c r="K12" s="17"/>
      <c r="L12" s="17"/>
    </row>
    <row r="13" spans="1:12" ht="15">
      <c r="H13" s="17"/>
      <c r="I13" s="17"/>
      <c r="J13" s="17"/>
      <c r="K13" s="17"/>
      <c r="L13" s="17"/>
    </row>
    <row r="14" spans="1:12">
      <c r="H14" s="121" t="s">
        <v>187</v>
      </c>
      <c r="I14" s="122"/>
      <c r="J14" s="122"/>
      <c r="K14" s="122"/>
      <c r="L14" s="122"/>
    </row>
    <row r="18" spans="1:1">
      <c r="A18" s="26" t="s">
        <v>120</v>
      </c>
    </row>
  </sheetData>
  <mergeCells count="14">
    <mergeCell ref="A2:G2"/>
    <mergeCell ref="H2:L2"/>
    <mergeCell ref="A3:F3"/>
    <mergeCell ref="H3:K3"/>
    <mergeCell ref="C4:G4"/>
    <mergeCell ref="J4:L4"/>
    <mergeCell ref="D5:F5"/>
    <mergeCell ref="H14:L14"/>
    <mergeCell ref="A4:A6"/>
    <mergeCell ref="B4:B6"/>
    <mergeCell ref="C5:C6"/>
    <mergeCell ref="G5:G6"/>
    <mergeCell ref="H4:H5"/>
    <mergeCell ref="I4:I5"/>
  </mergeCells>
  <phoneticPr fontId="30" type="noConversion"/>
  <printOptions horizontalCentered="1"/>
  <pageMargins left="0.70763888888888904" right="0.70763888888888904" top="0.74791666666666701" bottom="0.74791666666666701" header="0.31388888888888899" footer="0.31388888888888899"/>
  <pageSetup paperSize="9" orientation="landscape"/>
</worksheet>
</file>

<file path=xl/worksheets/sheet9.xml><?xml version="1.0" encoding="utf-8"?>
<worksheet xmlns="http://schemas.openxmlformats.org/spreadsheetml/2006/main" xmlns:r="http://schemas.openxmlformats.org/officeDocument/2006/relationships">
  <dimension ref="A1:F11"/>
  <sheetViews>
    <sheetView showGridLines="0" showZeros="0" workbookViewId="0">
      <selection activeCell="F7" sqref="F7"/>
    </sheetView>
  </sheetViews>
  <sheetFormatPr defaultColWidth="9" defaultRowHeight="14.25"/>
  <cols>
    <col min="1" max="1" width="18.25" style="9" customWidth="1"/>
    <col min="2" max="2" width="19.25" style="9" customWidth="1"/>
    <col min="3" max="3" width="20.25" style="9" customWidth="1"/>
    <col min="4" max="4" width="20.75" style="9" customWidth="1"/>
    <col min="5" max="5" width="23.25" style="9" customWidth="1"/>
    <col min="6" max="6" width="29.625" style="9" customWidth="1"/>
    <col min="7" max="7" width="17" style="9" customWidth="1"/>
    <col min="8" max="16384" width="9" style="9"/>
  </cols>
  <sheetData>
    <row r="1" spans="1:6">
      <c r="F1" s="10" t="s">
        <v>121</v>
      </c>
    </row>
    <row r="2" spans="1:6" ht="31.5">
      <c r="A2" s="124" t="s">
        <v>122</v>
      </c>
      <c r="B2" s="124"/>
      <c r="C2" s="124"/>
      <c r="D2" s="124"/>
      <c r="E2" s="124"/>
      <c r="F2" s="124"/>
    </row>
    <row r="3" spans="1:6" ht="16.350000000000001" customHeight="1">
      <c r="A3" s="125" t="s">
        <v>184</v>
      </c>
      <c r="B3" s="126"/>
      <c r="C3" s="126"/>
      <c r="D3" s="126"/>
      <c r="E3" s="126"/>
      <c r="F3" s="11" t="s">
        <v>123</v>
      </c>
    </row>
    <row r="4" spans="1:6" ht="33" customHeight="1">
      <c r="A4" s="123" t="s">
        <v>124</v>
      </c>
      <c r="B4" s="123" t="s">
        <v>125</v>
      </c>
      <c r="C4" s="123" t="s">
        <v>126</v>
      </c>
      <c r="D4" s="123"/>
      <c r="E4" s="123"/>
      <c r="F4" s="123" t="s">
        <v>108</v>
      </c>
    </row>
    <row r="5" spans="1:6" ht="43.5" customHeight="1">
      <c r="A5" s="123"/>
      <c r="B5" s="123"/>
      <c r="C5" s="12" t="s">
        <v>23</v>
      </c>
      <c r="D5" s="12" t="s">
        <v>127</v>
      </c>
      <c r="E5" s="12" t="s">
        <v>128</v>
      </c>
      <c r="F5" s="123"/>
    </row>
    <row r="6" spans="1:6" ht="36.75" customHeight="1">
      <c r="A6" s="13">
        <v>2.1</v>
      </c>
      <c r="B6" s="13"/>
      <c r="C6" s="14">
        <v>2.1</v>
      </c>
      <c r="D6" s="14">
        <v>0</v>
      </c>
      <c r="E6" s="14">
        <v>2.1</v>
      </c>
      <c r="F6" s="14"/>
    </row>
    <row r="7" spans="1:6" ht="66.75" customHeight="1"/>
    <row r="8" spans="1:6" s="8" customFormat="1" ht="19.149999999999999" customHeight="1"/>
    <row r="9" spans="1:6" s="8" customFormat="1" ht="19.149999999999999" customHeight="1"/>
    <row r="10" spans="1:6" s="8" customFormat="1" ht="19.149999999999999" customHeight="1"/>
    <row r="11" spans="1:6" ht="19.149999999999999" customHeight="1"/>
  </sheetData>
  <mergeCells count="6">
    <mergeCell ref="A2:F2"/>
    <mergeCell ref="A3:E3"/>
    <mergeCell ref="C4:E4"/>
    <mergeCell ref="A4:A5"/>
    <mergeCell ref="B4:B5"/>
    <mergeCell ref="F4:F5"/>
  </mergeCells>
  <phoneticPr fontId="30" type="noConversion"/>
  <printOptions horizontalCentered="1"/>
  <pageMargins left="0.74791666666666701" right="0.74791666666666701" top="0.98402777777777795" bottom="0.98402777777777795" header="0.51180555555555596" footer="0.51180555555555596"/>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dimension ref="A1:G16"/>
  <sheetViews>
    <sheetView workbookViewId="0">
      <selection activeCell="O9" sqref="O9"/>
    </sheetView>
  </sheetViews>
  <sheetFormatPr defaultColWidth="9" defaultRowHeight="14.25"/>
  <cols>
    <col min="1" max="1" width="4.625" customWidth="1"/>
    <col min="2" max="2" width="10.625" customWidth="1"/>
    <col min="3" max="3" width="18.625" customWidth="1"/>
    <col min="4" max="4" width="8.625" customWidth="1"/>
    <col min="5" max="6" width="18.625" customWidth="1"/>
    <col min="7" max="7" width="10.625" customWidth="1"/>
  </cols>
  <sheetData>
    <row r="1" spans="1:7" ht="20.25">
      <c r="A1" s="146" t="s">
        <v>129</v>
      </c>
      <c r="B1" s="146"/>
      <c r="C1" s="146"/>
      <c r="D1" s="146"/>
      <c r="E1" s="146"/>
      <c r="F1" s="146"/>
      <c r="G1" s="146"/>
    </row>
    <row r="2" spans="1:7">
      <c r="A2" s="147" t="s">
        <v>130</v>
      </c>
      <c r="B2" s="147"/>
      <c r="C2" s="147"/>
      <c r="D2" s="147"/>
      <c r="E2" s="147"/>
      <c r="F2" s="147"/>
      <c r="G2" s="147"/>
    </row>
    <row r="3" spans="1:7">
      <c r="A3" s="143" t="s">
        <v>131</v>
      </c>
      <c r="B3" s="143"/>
      <c r="C3" s="143" t="s">
        <v>160</v>
      </c>
      <c r="D3" s="143"/>
      <c r="E3" s="143"/>
      <c r="F3" s="143"/>
      <c r="G3" s="143"/>
    </row>
    <row r="4" spans="1:7" ht="30" customHeight="1">
      <c r="A4" s="143" t="s">
        <v>132</v>
      </c>
      <c r="B4" s="143"/>
      <c r="C4" s="148" t="s">
        <v>195</v>
      </c>
      <c r="D4" s="148"/>
      <c r="E4" s="2" t="s">
        <v>133</v>
      </c>
      <c r="F4" s="149" t="s">
        <v>193</v>
      </c>
      <c r="G4" s="143"/>
    </row>
    <row r="5" spans="1:7">
      <c r="A5" s="133" t="s">
        <v>134</v>
      </c>
      <c r="B5" s="134"/>
      <c r="C5" s="144" t="s">
        <v>135</v>
      </c>
      <c r="D5" s="145"/>
      <c r="E5" s="142">
        <v>210</v>
      </c>
      <c r="F5" s="142"/>
      <c r="G5" s="130" t="s">
        <v>136</v>
      </c>
    </row>
    <row r="6" spans="1:7">
      <c r="A6" s="135"/>
      <c r="B6" s="136"/>
      <c r="C6" s="140" t="s">
        <v>137</v>
      </c>
      <c r="D6" s="141"/>
      <c r="E6" s="142">
        <v>0</v>
      </c>
      <c r="F6" s="142"/>
      <c r="G6" s="131"/>
    </row>
    <row r="7" spans="1:7">
      <c r="A7" s="135"/>
      <c r="B7" s="136"/>
      <c r="C7" s="140" t="s">
        <v>17</v>
      </c>
      <c r="D7" s="141"/>
      <c r="E7" s="142">
        <v>0</v>
      </c>
      <c r="F7" s="142"/>
      <c r="G7" s="131"/>
    </row>
    <row r="8" spans="1:7">
      <c r="A8" s="137"/>
      <c r="B8" s="138"/>
      <c r="C8" s="140" t="s">
        <v>28</v>
      </c>
      <c r="D8" s="141"/>
      <c r="E8" s="142">
        <v>210</v>
      </c>
      <c r="F8" s="142"/>
      <c r="G8" s="132"/>
    </row>
    <row r="9" spans="1:7" ht="177" customHeight="1">
      <c r="A9" s="7" t="s">
        <v>138</v>
      </c>
      <c r="B9" s="139" t="s">
        <v>198</v>
      </c>
      <c r="C9" s="139"/>
      <c r="D9" s="139"/>
      <c r="E9" s="139"/>
      <c r="F9" s="139"/>
      <c r="G9" s="139"/>
    </row>
    <row r="10" spans="1:7" ht="39.950000000000003" customHeight="1">
      <c r="A10" s="127" t="s">
        <v>139</v>
      </c>
      <c r="B10" s="4" t="s">
        <v>140</v>
      </c>
      <c r="C10" s="2" t="s">
        <v>141</v>
      </c>
      <c r="D10" s="143" t="s">
        <v>142</v>
      </c>
      <c r="E10" s="143"/>
      <c r="F10" s="2" t="s">
        <v>143</v>
      </c>
      <c r="G10" s="2" t="s">
        <v>144</v>
      </c>
    </row>
    <row r="11" spans="1:7" ht="39.950000000000003" customHeight="1">
      <c r="A11" s="128"/>
      <c r="B11" s="129" t="s">
        <v>146</v>
      </c>
      <c r="C11" s="2" t="s">
        <v>147</v>
      </c>
      <c r="D11" s="139" t="s">
        <v>148</v>
      </c>
      <c r="E11" s="139"/>
      <c r="F11" s="90" t="s">
        <v>194</v>
      </c>
      <c r="G11" s="2" t="s">
        <v>145</v>
      </c>
    </row>
    <row r="12" spans="1:7" ht="39.950000000000003" customHeight="1">
      <c r="A12" s="128"/>
      <c r="B12" s="129" t="s">
        <v>146</v>
      </c>
      <c r="C12" s="2" t="s">
        <v>149</v>
      </c>
      <c r="D12" s="139" t="s">
        <v>150</v>
      </c>
      <c r="E12" s="139"/>
      <c r="F12" s="2" t="s">
        <v>161</v>
      </c>
      <c r="G12" s="2" t="s">
        <v>151</v>
      </c>
    </row>
    <row r="13" spans="1:7" ht="39.950000000000003" customHeight="1">
      <c r="A13" s="128"/>
      <c r="B13" s="129" t="s">
        <v>146</v>
      </c>
      <c r="C13" s="2" t="s">
        <v>152</v>
      </c>
      <c r="D13" s="139" t="s">
        <v>153</v>
      </c>
      <c r="E13" s="139"/>
      <c r="F13" s="2" t="s">
        <v>162</v>
      </c>
      <c r="G13" s="2" t="s">
        <v>151</v>
      </c>
    </row>
    <row r="14" spans="1:7" ht="39.950000000000003" customHeight="1">
      <c r="A14" s="128"/>
      <c r="B14" s="129" t="s">
        <v>154</v>
      </c>
      <c r="C14" s="2" t="s">
        <v>155</v>
      </c>
      <c r="D14" s="139" t="s">
        <v>163</v>
      </c>
      <c r="E14" s="139"/>
      <c r="F14" s="2" t="s">
        <v>164</v>
      </c>
      <c r="G14" s="2" t="s">
        <v>151</v>
      </c>
    </row>
    <row r="15" spans="1:7" ht="39.950000000000003" customHeight="1">
      <c r="A15" s="128"/>
      <c r="B15" s="129" t="s">
        <v>154</v>
      </c>
      <c r="C15" s="2" t="s">
        <v>156</v>
      </c>
      <c r="D15" s="139" t="s">
        <v>165</v>
      </c>
      <c r="E15" s="139"/>
      <c r="F15" s="2" t="s">
        <v>162</v>
      </c>
      <c r="G15" s="2" t="s">
        <v>145</v>
      </c>
    </row>
    <row r="16" spans="1:7" ht="39.950000000000003" customHeight="1">
      <c r="A16" s="128"/>
      <c r="B16" s="4" t="s">
        <v>157</v>
      </c>
      <c r="C16" s="2" t="s">
        <v>158</v>
      </c>
      <c r="D16" s="139" t="s">
        <v>159</v>
      </c>
      <c r="E16" s="139"/>
      <c r="F16" s="2" t="s">
        <v>161</v>
      </c>
      <c r="G16" s="2" t="s">
        <v>145</v>
      </c>
    </row>
  </sheetData>
  <mergeCells count="28">
    <mergeCell ref="A1:G1"/>
    <mergeCell ref="A2:G2"/>
    <mergeCell ref="A3:B3"/>
    <mergeCell ref="C3:G3"/>
    <mergeCell ref="A4:B4"/>
    <mergeCell ref="C4:D4"/>
    <mergeCell ref="F4:G4"/>
    <mergeCell ref="E5:F5"/>
    <mergeCell ref="C6:D6"/>
    <mergeCell ref="E6:F6"/>
    <mergeCell ref="C7:D7"/>
    <mergeCell ref="E7:F7"/>
    <mergeCell ref="A10:A16"/>
    <mergeCell ref="B11:B13"/>
    <mergeCell ref="B14:B15"/>
    <mergeCell ref="G5:G8"/>
    <mergeCell ref="A5:B8"/>
    <mergeCell ref="D12:E12"/>
    <mergeCell ref="D13:E13"/>
    <mergeCell ref="D14:E14"/>
    <mergeCell ref="D15:E15"/>
    <mergeCell ref="D16:E16"/>
    <mergeCell ref="C8:D8"/>
    <mergeCell ref="E8:F8"/>
    <mergeCell ref="B9:G9"/>
    <mergeCell ref="D10:E10"/>
    <mergeCell ref="D11:E11"/>
    <mergeCell ref="C5:D5"/>
  </mergeCells>
  <phoneticPr fontId="30"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sheetPr>
    <pageSetUpPr fitToPage="1"/>
  </sheetPr>
  <dimension ref="A1:G16"/>
  <sheetViews>
    <sheetView showGridLines="0" tabSelected="1" zoomScale="86" zoomScaleNormal="86" workbookViewId="0">
      <selection activeCell="M10" sqref="M10"/>
    </sheetView>
  </sheetViews>
  <sheetFormatPr defaultColWidth="9" defaultRowHeight="14.25"/>
  <cols>
    <col min="1" max="1" width="4.625" style="1" customWidth="1"/>
    <col min="2" max="2" width="10.625" style="1" customWidth="1"/>
    <col min="3" max="3" width="18.625" style="1" customWidth="1"/>
    <col min="4" max="4" width="8.625" style="1" customWidth="1"/>
    <col min="5" max="6" width="18.625" style="1" customWidth="1"/>
    <col min="7" max="7" width="10.625" style="1" customWidth="1"/>
    <col min="8" max="16384" width="9" style="1"/>
  </cols>
  <sheetData>
    <row r="1" spans="1:7" ht="35.1" customHeight="1">
      <c r="A1" s="146" t="s">
        <v>167</v>
      </c>
      <c r="B1" s="146"/>
      <c r="C1" s="146"/>
      <c r="D1" s="146"/>
      <c r="E1" s="146"/>
      <c r="F1" s="146"/>
      <c r="G1" s="146"/>
    </row>
    <row r="2" spans="1:7" ht="24.95" customHeight="1">
      <c r="A2" s="147" t="s">
        <v>130</v>
      </c>
      <c r="B2" s="147"/>
      <c r="C2" s="147"/>
      <c r="D2" s="147"/>
      <c r="E2" s="147"/>
      <c r="F2" s="147"/>
      <c r="G2" s="147"/>
    </row>
    <row r="3" spans="1:7" ht="21.95" customHeight="1">
      <c r="A3" s="143" t="s">
        <v>131</v>
      </c>
      <c r="B3" s="143"/>
      <c r="C3" s="162" t="s">
        <v>192</v>
      </c>
      <c r="D3" s="148"/>
      <c r="E3" s="148"/>
      <c r="F3" s="148"/>
      <c r="G3" s="148"/>
    </row>
    <row r="4" spans="1:7" ht="30.75" customHeight="1">
      <c r="A4" s="143" t="s">
        <v>132</v>
      </c>
      <c r="B4" s="143"/>
      <c r="C4" s="148" t="s">
        <v>195</v>
      </c>
      <c r="D4" s="148"/>
      <c r="E4" s="2" t="s">
        <v>133</v>
      </c>
      <c r="F4" s="148" t="s">
        <v>193</v>
      </c>
      <c r="G4" s="148"/>
    </row>
    <row r="5" spans="1:7" ht="21.95" customHeight="1">
      <c r="A5" s="133" t="s">
        <v>134</v>
      </c>
      <c r="B5" s="134"/>
      <c r="C5" s="144" t="s">
        <v>135</v>
      </c>
      <c r="D5" s="145"/>
      <c r="E5" s="159">
        <v>55</v>
      </c>
      <c r="F5" s="159"/>
      <c r="G5" s="150" t="s">
        <v>136</v>
      </c>
    </row>
    <row r="6" spans="1:7" ht="31.5" customHeight="1">
      <c r="A6" s="135"/>
      <c r="B6" s="136"/>
      <c r="C6" s="160" t="s">
        <v>137</v>
      </c>
      <c r="D6" s="161"/>
      <c r="E6" s="142">
        <v>36</v>
      </c>
      <c r="F6" s="142"/>
      <c r="G6" s="151"/>
    </row>
    <row r="7" spans="1:7" ht="21.95" customHeight="1">
      <c r="A7" s="135"/>
      <c r="B7" s="136"/>
      <c r="C7" s="156" t="s">
        <v>168</v>
      </c>
      <c r="D7" s="129"/>
      <c r="E7" s="142"/>
      <c r="F7" s="142"/>
      <c r="G7" s="151"/>
    </row>
    <row r="8" spans="1:7" ht="21.95" customHeight="1">
      <c r="A8" s="137"/>
      <c r="B8" s="138"/>
      <c r="C8" s="156" t="s">
        <v>169</v>
      </c>
      <c r="D8" s="129"/>
      <c r="E8" s="142">
        <v>19</v>
      </c>
      <c r="F8" s="142"/>
      <c r="G8" s="152"/>
    </row>
    <row r="9" spans="1:7" ht="89.1" customHeight="1">
      <c r="A9" s="2" t="s">
        <v>138</v>
      </c>
      <c r="B9" s="157" t="s">
        <v>189</v>
      </c>
      <c r="C9" s="158"/>
      <c r="D9" s="158"/>
      <c r="E9" s="158"/>
      <c r="F9" s="158"/>
      <c r="G9" s="158"/>
    </row>
    <row r="10" spans="1:7" ht="39.950000000000003" customHeight="1">
      <c r="A10" s="143" t="s">
        <v>139</v>
      </c>
      <c r="B10" s="2" t="s">
        <v>140</v>
      </c>
      <c r="C10" s="2" t="s">
        <v>141</v>
      </c>
      <c r="D10" s="143" t="s">
        <v>142</v>
      </c>
      <c r="E10" s="143"/>
      <c r="F10" s="2" t="s">
        <v>143</v>
      </c>
      <c r="G10" s="2" t="s">
        <v>144</v>
      </c>
    </row>
    <row r="11" spans="1:7" ht="50.1" customHeight="1">
      <c r="A11" s="143"/>
      <c r="B11" s="143" t="s">
        <v>146</v>
      </c>
      <c r="C11" s="2" t="s">
        <v>147</v>
      </c>
      <c r="D11" s="155" t="s">
        <v>170</v>
      </c>
      <c r="E11" s="155"/>
      <c r="F11" s="5">
        <v>1</v>
      </c>
      <c r="G11" s="2">
        <v>10</v>
      </c>
    </row>
    <row r="12" spans="1:7" ht="50.1" customHeight="1">
      <c r="A12" s="143"/>
      <c r="B12" s="143"/>
      <c r="C12" s="143" t="s">
        <v>149</v>
      </c>
      <c r="D12" s="153" t="s">
        <v>171</v>
      </c>
      <c r="E12" s="154"/>
      <c r="F12" s="5" t="s">
        <v>172</v>
      </c>
      <c r="G12" s="3">
        <v>20</v>
      </c>
    </row>
    <row r="13" spans="1:7" ht="50.1" customHeight="1">
      <c r="A13" s="143"/>
      <c r="B13" s="143"/>
      <c r="C13" s="143"/>
      <c r="D13" s="153" t="s">
        <v>173</v>
      </c>
      <c r="E13" s="154"/>
      <c r="F13" s="5" t="s">
        <v>172</v>
      </c>
      <c r="G13" s="3">
        <v>10</v>
      </c>
    </row>
    <row r="14" spans="1:7" ht="50.1" customHeight="1">
      <c r="A14" s="143"/>
      <c r="B14" s="143"/>
      <c r="C14" s="2" t="s">
        <v>152</v>
      </c>
      <c r="D14" s="155" t="s">
        <v>153</v>
      </c>
      <c r="E14" s="155"/>
      <c r="F14" s="2" t="s">
        <v>174</v>
      </c>
      <c r="G14" s="2">
        <v>10</v>
      </c>
    </row>
    <row r="15" spans="1:7" ht="50.1" customHeight="1">
      <c r="A15" s="143"/>
      <c r="B15" s="2" t="s">
        <v>154</v>
      </c>
      <c r="C15" s="2" t="s">
        <v>156</v>
      </c>
      <c r="D15" s="153" t="s">
        <v>175</v>
      </c>
      <c r="E15" s="154"/>
      <c r="F15" s="6" t="s">
        <v>166</v>
      </c>
      <c r="G15" s="3">
        <v>30</v>
      </c>
    </row>
    <row r="16" spans="1:7" ht="50.1" customHeight="1">
      <c r="A16" s="143"/>
      <c r="B16" s="2" t="s">
        <v>157</v>
      </c>
      <c r="C16" s="2" t="s">
        <v>158</v>
      </c>
      <c r="D16" s="153" t="s">
        <v>176</v>
      </c>
      <c r="E16" s="154"/>
      <c r="F16" s="6" t="s">
        <v>177</v>
      </c>
      <c r="G16" s="3">
        <v>10</v>
      </c>
    </row>
  </sheetData>
  <mergeCells count="28">
    <mergeCell ref="A1:G1"/>
    <mergeCell ref="A2:G2"/>
    <mergeCell ref="A3:B3"/>
    <mergeCell ref="C3:G3"/>
    <mergeCell ref="A4:B4"/>
    <mergeCell ref="C4:D4"/>
    <mergeCell ref="F4:G4"/>
    <mergeCell ref="E5:F5"/>
    <mergeCell ref="C6:D6"/>
    <mergeCell ref="E6:F6"/>
    <mergeCell ref="C7:D7"/>
    <mergeCell ref="E7:F7"/>
    <mergeCell ref="A10:A16"/>
    <mergeCell ref="B11:B14"/>
    <mergeCell ref="C12:C13"/>
    <mergeCell ref="G5:G8"/>
    <mergeCell ref="A5:B8"/>
    <mergeCell ref="D12:E12"/>
    <mergeCell ref="D13:E13"/>
    <mergeCell ref="D14:E14"/>
    <mergeCell ref="D15:E15"/>
    <mergeCell ref="D16:E16"/>
    <mergeCell ref="C8:D8"/>
    <mergeCell ref="E8:F8"/>
    <mergeCell ref="B9:G9"/>
    <mergeCell ref="D10:E10"/>
    <mergeCell ref="D11:E11"/>
    <mergeCell ref="C5:D5"/>
  </mergeCells>
  <phoneticPr fontId="30" type="noConversion"/>
  <printOptions horizontalCentered="1"/>
  <pageMargins left="0.59027777777777801" right="0.59027777777777801" top="0.70763888888888904" bottom="0.70763888888888904" header="0.35416666666666702" footer="0.196527777777778"/>
  <pageSetup paperSize="9" scale="93" fitToHeight="10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5</vt:i4>
      </vt:variant>
    </vt:vector>
  </HeadingPairs>
  <TitlesOfParts>
    <vt:vector size="16" baseType="lpstr">
      <vt:lpstr>1-部门收支总表</vt:lpstr>
      <vt:lpstr>2-部门收入总表</vt:lpstr>
      <vt:lpstr>3-部门支出总表</vt:lpstr>
      <vt:lpstr>4-财政拨款收支总表</vt:lpstr>
      <vt:lpstr>5-一般公共预算支出表</vt:lpstr>
      <vt:lpstr>6-一般公共预算基本支出表</vt:lpstr>
      <vt:lpstr>7-政府性基金预算支出表</vt:lpstr>
      <vt:lpstr>8-国有资本经营预算支出表</vt:lpstr>
      <vt:lpstr>9-财政拨款预算“三公”经费支出表</vt:lpstr>
      <vt:lpstr>10-2项目支出绩效目标表（装备采购）</vt:lpstr>
      <vt:lpstr>10-4项目支出绩效目标表（伙食补助）</vt:lpstr>
      <vt:lpstr>'10-4项目支出绩效目标表（伙食补助）'!Print_Area</vt:lpstr>
      <vt:lpstr>'1-部门收支总表'!Print_Area</vt:lpstr>
      <vt:lpstr>'2-部门收入总表'!Print_Area</vt:lpstr>
      <vt:lpstr>'4-财政拨款收支总表'!Print_Area</vt:lpstr>
      <vt:lpstr>'6-一般公共预算基本支出表'!Print_Area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黄天一</cp:lastModifiedBy>
  <cp:lastPrinted>2021-02-09T08:48:00Z</cp:lastPrinted>
  <dcterms:created xsi:type="dcterms:W3CDTF">2015-01-22T17:09:00Z</dcterms:created>
  <dcterms:modified xsi:type="dcterms:W3CDTF">2024-05-07T11:02:54Z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2052-11.1.0.8980</vt:lpwstr>
  </property>
  <property fmtid="{D5CDD505-2E9C-101B-9397-08002B2CF9AE}" pid="3" name="ICV">
    <vt:lpwstr>9B9F38B90CA3493DB8378B9072841190_13</vt:lpwstr>
  </property>
</Properties>
</file>