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4240" windowHeight="12465" tabRatio="954"/>
  </bookViews>
  <sheets>
    <sheet name="1-部门收支总表" sheetId="1" r:id="rId1"/>
    <sheet name="2-部门收入总表" sheetId="2" r:id="rId2"/>
    <sheet name="3-部门支出总表" sheetId="3" r:id="rId3"/>
    <sheet name="4-财政拨款收支总表" sheetId="4" r:id="rId4"/>
    <sheet name="5-一般公共预算支出表" sheetId="5" r:id="rId5"/>
    <sheet name="6-一般公共预算基本支出表" sheetId="6" r:id="rId6"/>
    <sheet name="7-政府性基金预算支出表" sheetId="7" r:id="rId7"/>
    <sheet name="8-国有资本经营预算支出表" sheetId="8" r:id="rId8"/>
    <sheet name="9-财政拨款预算“三公”经费支出表" sheetId="9" r:id="rId9"/>
    <sheet name="10-1项目支出绩效目标表（伙食补助）" sheetId="10" r:id="rId10"/>
    <sheet name="10-2项目支出绩效目标表（装备项目）" sheetId="14" r:id="rId11"/>
  </sheets>
  <definedNames>
    <definedName name="_xlnm.Print_Area" localSheetId="9">'10-1项目支出绩效目标表（伙食补助）'!$A$1:$G$16</definedName>
    <definedName name="_xlnm.Print_Area" localSheetId="0">'1-部门收支总表'!$A$1:$D$17</definedName>
    <definedName name="_xlnm.Print_Area" localSheetId="1">'2-部门收入总表'!$A$1:$L$6</definedName>
    <definedName name="_xlnm.Print_Area" localSheetId="3">'4-财政拨款收支总表'!$A$1:$D$18</definedName>
    <definedName name="_xlnm.Print_Area" localSheetId="5">'6-一般公共预算基本支出表'!$A$1:$E$6</definedName>
  </definedNames>
  <calcPr calcId="125725"/>
</workbook>
</file>

<file path=xl/calcChain.xml><?xml version="1.0" encoding="utf-8"?>
<calcChain xmlns="http://schemas.openxmlformats.org/spreadsheetml/2006/main">
  <c r="E11" i="6"/>
  <c r="C11"/>
  <c r="C9"/>
  <c r="E6"/>
  <c r="E7"/>
  <c r="E11" i="5"/>
  <c r="C11"/>
  <c r="C16" i="3"/>
  <c r="C15"/>
  <c r="C14"/>
  <c r="C9"/>
  <c r="A3" i="8"/>
  <c r="E9" i="6"/>
  <c r="D9"/>
  <c r="D7"/>
  <c r="C7"/>
  <c r="C6" s="1"/>
  <c r="E10" i="5"/>
  <c r="I10" s="1"/>
  <c r="J10" s="1"/>
  <c r="E9"/>
  <c r="K9" s="1"/>
  <c r="L9" s="1"/>
  <c r="E8"/>
  <c r="I8" s="1"/>
  <c r="J8" s="1"/>
  <c r="E7"/>
  <c r="C13" i="3"/>
  <c r="C12"/>
  <c r="C11"/>
  <c r="C10"/>
  <c r="I7" i="2"/>
  <c r="C7"/>
  <c r="B7" s="1"/>
  <c r="D14" i="1"/>
  <c r="K10" i="5" l="1"/>
  <c r="L10" s="1"/>
  <c r="K8"/>
  <c r="L8" s="1"/>
  <c r="K11"/>
  <c r="L11" s="1"/>
  <c r="I11"/>
  <c r="J11" s="1"/>
  <c r="I7"/>
  <c r="J7" s="1"/>
  <c r="K7"/>
  <c r="L7" s="1"/>
  <c r="I9"/>
  <c r="J9" s="1"/>
</calcChain>
</file>

<file path=xl/sharedStrings.xml><?xml version="1.0" encoding="utf-8"?>
<sst xmlns="http://schemas.openxmlformats.org/spreadsheetml/2006/main" count="325" uniqueCount="193">
  <si>
    <t>部门公开表1</t>
  </si>
  <si>
    <t>部门收支总表</t>
  </si>
  <si>
    <t>单位：万元</t>
  </si>
  <si>
    <t>收      入</t>
  </si>
  <si>
    <t>支      出</t>
  </si>
  <si>
    <t>项目</t>
  </si>
  <si>
    <t>预算数</t>
  </si>
  <si>
    <t>一、一般公共预算拨款收入</t>
  </si>
  <si>
    <t>一、社会保障和就业支出</t>
  </si>
  <si>
    <t>二、政府性基金预算拨款收入</t>
  </si>
  <si>
    <t>二、卫生健康支出</t>
  </si>
  <si>
    <t>三、国有资本经营预算拨款收入</t>
  </si>
  <si>
    <t>三、住房保障支出</t>
  </si>
  <si>
    <t>四、事业收入</t>
  </si>
  <si>
    <t>四、灾害防治及应急管理支出</t>
  </si>
  <si>
    <t>五、事业单位经营收入</t>
  </si>
  <si>
    <t/>
  </si>
  <si>
    <t>六、其他收入</t>
  </si>
  <si>
    <t>本年收入合计</t>
  </si>
  <si>
    <t>本年支出合计</t>
  </si>
  <si>
    <t>使用非财政拨款结余</t>
  </si>
  <si>
    <t>结转下年（非财政拨款）</t>
  </si>
  <si>
    <t>上年结转</t>
  </si>
  <si>
    <t>收    入    总    计</t>
  </si>
  <si>
    <t>支    出    总    计</t>
  </si>
  <si>
    <t>部门公开表2</t>
  </si>
  <si>
    <t>部门收入总表</t>
  </si>
  <si>
    <t>单位名称</t>
  </si>
  <si>
    <t>合计</t>
  </si>
  <si>
    <t>本年收入</t>
  </si>
  <si>
    <t>小计</t>
  </si>
  <si>
    <t>一般公共预算结转资金</t>
  </si>
  <si>
    <t>政府性基金预算结转资金</t>
  </si>
  <si>
    <t>国有资本经营预算结转资金</t>
  </si>
  <si>
    <t>财政专户管理资金</t>
  </si>
  <si>
    <t>其他资金</t>
  </si>
  <si>
    <t>一般公共预算拨款</t>
  </si>
  <si>
    <t>政府性基金预算拨款</t>
  </si>
  <si>
    <t>国有资本经营预算拨款</t>
  </si>
  <si>
    <t>事业收入</t>
  </si>
  <si>
    <t>事业单位经营收入</t>
  </si>
  <si>
    <t>上级补助
收入</t>
  </si>
  <si>
    <t>附属单位
上缴收入</t>
  </si>
  <si>
    <t>其他收入</t>
  </si>
  <si>
    <t>金额</t>
  </si>
  <si>
    <t>其中：财政专户管理资金</t>
  </si>
  <si>
    <t>宁德市东侨经济技术开发区消防救援大队</t>
  </si>
  <si>
    <t>部门公开表3</t>
  </si>
  <si>
    <t>部门支出总表</t>
  </si>
  <si>
    <t>科目代码</t>
  </si>
  <si>
    <t>科目名称</t>
  </si>
  <si>
    <t>基本支出</t>
  </si>
  <si>
    <t>项目支出</t>
  </si>
  <si>
    <t>上缴上级支出</t>
  </si>
  <si>
    <t>事业单位经营支出</t>
  </si>
  <si>
    <t>对附属单位补助支出</t>
  </si>
  <si>
    <t>210</t>
  </si>
  <si>
    <t>卫生健康支出</t>
  </si>
  <si>
    <t xml:space="preserve">  21011</t>
  </si>
  <si>
    <t xml:space="preserve">  行政事业单位医疗</t>
  </si>
  <si>
    <t xml:space="preserve">    2101101</t>
  </si>
  <si>
    <t xml:space="preserve">    行政单位医疗</t>
  </si>
  <si>
    <t xml:space="preserve">    2101199</t>
  </si>
  <si>
    <t xml:space="preserve">    其他行政事业单位医疗支出</t>
  </si>
  <si>
    <t>221</t>
  </si>
  <si>
    <t>住房保障支出</t>
  </si>
  <si>
    <t xml:space="preserve">  22102</t>
  </si>
  <si>
    <t xml:space="preserve">  住房改革支出</t>
  </si>
  <si>
    <t xml:space="preserve">    2210201</t>
  </si>
  <si>
    <t xml:space="preserve">    住房公积金</t>
  </si>
  <si>
    <t>224</t>
  </si>
  <si>
    <t>灾害防治及应急管理支出</t>
  </si>
  <si>
    <t xml:space="preserve">  22402</t>
  </si>
  <si>
    <t xml:space="preserve">  消防救援事务</t>
  </si>
  <si>
    <t xml:space="preserve">    2240201</t>
  </si>
  <si>
    <t xml:space="preserve">    行政运行</t>
  </si>
  <si>
    <t xml:space="preserve">    2240204</t>
  </si>
  <si>
    <t xml:space="preserve">    消防应急救援</t>
  </si>
  <si>
    <t>合        计</t>
  </si>
  <si>
    <t>部门公开表4</t>
  </si>
  <si>
    <t>财政拨款收支总表</t>
  </si>
  <si>
    <t>项    目</t>
  </si>
  <si>
    <t>一、本年收入</t>
  </si>
  <si>
    <t>一、本年支出</t>
  </si>
  <si>
    <t>（一）一般公共预算拨款</t>
  </si>
  <si>
    <t>（一）社会保障和就业支出</t>
  </si>
  <si>
    <t>（二）政府性基金预算拨款</t>
  </si>
  <si>
    <t>（二）卫生健康支出</t>
  </si>
  <si>
    <t>（三）国有资本经营预算拨款</t>
  </si>
  <si>
    <t>（三）住房保障支出</t>
  </si>
  <si>
    <t>（四）灾害防治及应急管理支出</t>
  </si>
  <si>
    <t>二、上年结转</t>
  </si>
  <si>
    <t xml:space="preserve">     收    入    总    计</t>
  </si>
  <si>
    <t xml:space="preserve">     支    出    总    计</t>
  </si>
  <si>
    <t>部门公开表5</t>
  </si>
  <si>
    <t>一般公共预算支出表</t>
  </si>
  <si>
    <t>功能分类科目</t>
  </si>
  <si>
    <t>2023年执行数</t>
  </si>
  <si>
    <t>2024年预算数</t>
  </si>
  <si>
    <t>2024年预算数比
2023年执行数</t>
  </si>
  <si>
    <t>2024年预算数比
2023年执行数
（扣除中央基建投资）</t>
  </si>
  <si>
    <t>科目编码</t>
  </si>
  <si>
    <t>执行数</t>
  </si>
  <si>
    <t>扣除中央基建投资后执行数</t>
  </si>
  <si>
    <t>年初预算数</t>
  </si>
  <si>
    <t>扣除中央基建投资后预算数</t>
  </si>
  <si>
    <t>增减额</t>
  </si>
  <si>
    <t>增减(%)</t>
  </si>
  <si>
    <t>13=10-8</t>
  </si>
  <si>
    <t>14=13/8</t>
  </si>
  <si>
    <t>消防救援事务</t>
  </si>
  <si>
    <t>行政运行</t>
  </si>
  <si>
    <t>消防应急救援</t>
  </si>
  <si>
    <t>合  计</t>
  </si>
  <si>
    <t>部门公开表6</t>
  </si>
  <si>
    <t>一般公共预算基本支出表</t>
  </si>
  <si>
    <t>部门预算支出经济分类科目</t>
  </si>
  <si>
    <t>本年一般公共预算基本支出</t>
  </si>
  <si>
    <t>人员经费</t>
  </si>
  <si>
    <t>公用经费</t>
  </si>
  <si>
    <t>302</t>
  </si>
  <si>
    <t>商品和服务支出</t>
  </si>
  <si>
    <t>公务接待费</t>
  </si>
  <si>
    <t>30231</t>
  </si>
  <si>
    <t>公务用车运行维护费</t>
  </si>
  <si>
    <t>30299</t>
  </si>
  <si>
    <t>其他商品和服务支出</t>
  </si>
  <si>
    <t>部门公开表7</t>
  </si>
  <si>
    <t>政府性基金预算支出表</t>
  </si>
  <si>
    <t>本年政府性基金预算支出</t>
  </si>
  <si>
    <t>部门公开表8</t>
  </si>
  <si>
    <t>国有资本经营预算支出表</t>
  </si>
  <si>
    <t>本年国有资本经营预算支出</t>
  </si>
  <si>
    <t xml:space="preserve">                                （2024年宁德市消防救援支队预算中没有使用国有资本经营预算拨款安排的支出。）</t>
  </si>
  <si>
    <t>部门公开表9</t>
  </si>
  <si>
    <t>财政拨款预算“三公”经费支出表</t>
  </si>
  <si>
    <t>单位:万元</t>
  </si>
  <si>
    <t>"三公"经费合计</t>
  </si>
  <si>
    <t>因公出国(境)费</t>
  </si>
  <si>
    <t>公务用车购置及运行费</t>
  </si>
  <si>
    <t>公务用车购置费</t>
  </si>
  <si>
    <t>公务用车运行费</t>
  </si>
  <si>
    <t>（2024年度）</t>
  </si>
  <si>
    <t>项目名称</t>
  </si>
  <si>
    <t>主管部门及代码</t>
  </si>
  <si>
    <t>[225]国家消防救援局</t>
  </si>
  <si>
    <t>实施单位</t>
  </si>
  <si>
    <t>项目资金
（万元）</t>
  </si>
  <si>
    <t xml:space="preserve"> 年度资金总额：</t>
  </si>
  <si>
    <t>执行率
分值（10）</t>
  </si>
  <si>
    <t>其中：财政拨款</t>
  </si>
  <si>
    <t>年
度
总
体
目
标</t>
  </si>
  <si>
    <t>绩
效
指
标</t>
  </si>
  <si>
    <t>一级指标</t>
  </si>
  <si>
    <t>二级指标</t>
  </si>
  <si>
    <t>三级指标</t>
  </si>
  <si>
    <t>指标值</t>
  </si>
  <si>
    <t>分值权重
（90）</t>
  </si>
  <si>
    <t>产出指标</t>
  </si>
  <si>
    <t>数量指标</t>
  </si>
  <si>
    <t>质量指标</t>
  </si>
  <si>
    <t>产品验收合格率</t>
  </si>
  <si>
    <t>时效指标</t>
  </si>
  <si>
    <t>效益指标</t>
  </si>
  <si>
    <t>社会效益指标</t>
  </si>
  <si>
    <t>满意度
指标</t>
  </si>
  <si>
    <t>服务对象
满意度指标</t>
  </si>
  <si>
    <t>伙食补助费项目绩效目标表</t>
  </si>
  <si>
    <t xml:space="preserve">          上年结转</t>
  </si>
  <si>
    <t xml:space="preserve">          其他资金</t>
  </si>
  <si>
    <t xml:space="preserve"> 根据《消防救援局关于调整提高伙食补助费标准的通知》（应急消〔2022〕152号）文件精神，按照新调整的标准，聚焦职能任务，全面提升队伍伙食保障水平。开展膳食营养评估，优化配餐结构，提升供应质量，加大鱼、肉、蛋、奶等优质蛋白供应，确保基层指战员吃饱吃好、吃出营养、吃出健康；优化改进保障模式，指导基层队站食堂根据天气、气候、节假日以及训练、执勤和救援任务变化对伙食供应进行及时调整，确保“伙食随着任务走、保障精确到每一餐”。</t>
  </si>
  <si>
    <t>宁德市东侨经济技术开发区消防救援大队</t>
    <phoneticPr fontId="30" type="noConversion"/>
  </si>
  <si>
    <t>单位:宁德市东侨经济技术开发区消防救援大队</t>
    <phoneticPr fontId="30" type="noConversion"/>
  </si>
  <si>
    <t>单位:宁德市东侨经济技术开发区消防救援大队</t>
    <phoneticPr fontId="30" type="noConversion"/>
  </si>
  <si>
    <t>（2024年宁德市东侨经济技术开发区消防救援大队预算中没有使用国有资本经营预算拨款安排的支出。）</t>
    <phoneticPr fontId="30" type="noConversion"/>
  </si>
  <si>
    <t xml:space="preserve">                           （2024年宁德市东侨经济技术开发区消防救援大队预算中没有使用政府性基金预算拨款安排的支出。）</t>
    <phoneticPr fontId="30" type="noConversion"/>
  </si>
  <si>
    <t>宁德市东侨经济技术开发区消防救援大队伙食补助费</t>
    <phoneticPr fontId="30" type="noConversion"/>
  </si>
  <si>
    <t>保障指战员伙食费</t>
    <phoneticPr fontId="30" type="noConversion"/>
  </si>
  <si>
    <t>产品验收合格率</t>
    <phoneticPr fontId="30" type="noConversion"/>
  </si>
  <si>
    <r>
      <rPr>
        <sz val="11"/>
        <rFont val="宋体"/>
        <family val="3"/>
        <charset val="134"/>
      </rPr>
      <t>≥</t>
    </r>
    <r>
      <rPr>
        <sz val="11"/>
        <rFont val="Times New Roman"/>
        <family val="1"/>
      </rPr>
      <t>95%</t>
    </r>
    <phoneticPr fontId="30" type="noConversion"/>
  </si>
  <si>
    <t>按时完成项目验收</t>
    <phoneticPr fontId="30" type="noConversion"/>
  </si>
  <si>
    <t xml:space="preserve">基层指战员伙食费
</t>
    <phoneticPr fontId="30" type="noConversion"/>
  </si>
  <si>
    <t>基层消防救援指战员队伙食费满意度</t>
    <phoneticPr fontId="30" type="noConversion"/>
  </si>
  <si>
    <t>装备项目绩效目标表</t>
  </si>
  <si>
    <t>225014021005宁德市东侨经济技术开发区消防救援大队</t>
  </si>
  <si>
    <t>1.通过购置消防装备来维护社会安全、保障人们群众生命财产安全。                                                        2.提高应急救援能力，确保消防工作的顺利进行，保障消防工作的运行效率和应急救援能力，消防装备的采购尤为重要。</t>
  </si>
  <si>
    <r>
      <rPr>
        <sz val="11"/>
        <rFont val="SimSun"/>
        <charset val="134"/>
      </rPr>
      <t>≧</t>
    </r>
    <r>
      <rPr>
        <sz val="11"/>
        <rFont val="宋体"/>
        <family val="3"/>
        <charset val="134"/>
      </rPr>
      <t>95%</t>
    </r>
  </si>
  <si>
    <t>基层消防救援指战员保持充沛体力，进一步提升战斗力</t>
  </si>
  <si>
    <t>服务群众、消防救援人员满意</t>
  </si>
  <si>
    <t>≧95%</t>
  </si>
  <si>
    <t>宁德市东侨经济技术开发区消防救援大队装备购置</t>
    <phoneticPr fontId="30" type="noConversion"/>
  </si>
  <si>
    <t xml:space="preserve">
绩效目标表格式要求:
1.文件格式：绩效目标表应为Excel文件。
2.页面设置：上下左右页边距分别为1.8、1.8、1.5、1.5，页面缩放比例100%，页面方向为纵向，纸张大小为A4。
3.单元格格式：第一行标题字体为黑体，字号为20号，行高为35；第二行年度字体为宋体，字号为12号，行高为25；表格字体为宋体，字号为11号，行高一行为22，两行为30，多行显示以全部显示内容为准。两页或多页显示的，每页都包括所有边框，并设置打印标题，保证顶端有标题行（第10行）。列宽已固定，请勿更改列宽和增加新列，A-G列宽分别为4、10、18、8、18、18、10。
4.数字格式：资金情况单位为万元，格式为会计专用，保留两位小数。
5.指标格式：相同一级指标、二级指标应合并单元格。三级指标居左，指标值居中，分值权重居中。</t>
  </si>
  <si>
    <t>采购目标完成率</t>
    <phoneticPr fontId="30" type="noConversion"/>
  </si>
</sst>
</file>

<file path=xl/styles.xml><?xml version="1.0" encoding="utf-8"?>
<styleSheet xmlns="http://schemas.openxmlformats.org/spreadsheetml/2006/main">
  <numFmts count="2">
    <numFmt numFmtId="43" formatCode="_ * #,##0.00_ ;_ * \-#,##0.00_ ;_ * &quot;-&quot;??_ ;_ @_ "/>
    <numFmt numFmtId="178" formatCode="[=0]&quot;&quot;;#,##0.00&quot;&quot;"/>
  </numFmts>
  <fonts count="36">
    <font>
      <sz val="12"/>
      <name val="宋体"/>
      <charset val="134"/>
    </font>
    <font>
      <sz val="16"/>
      <name val="黑体"/>
      <charset val="134"/>
    </font>
    <font>
      <sz val="11"/>
      <name val="宋体"/>
      <charset val="134"/>
    </font>
    <font>
      <sz val="9"/>
      <name val="宋体"/>
      <charset val="134"/>
    </font>
    <font>
      <sz val="10"/>
      <name val="宋体"/>
      <charset val="134"/>
    </font>
    <font>
      <b/>
      <sz val="24"/>
      <color indexed="8"/>
      <name val="宋体"/>
      <charset val="134"/>
    </font>
    <font>
      <sz val="9"/>
      <color indexed="8"/>
      <name val="宋体"/>
      <charset val="134"/>
    </font>
    <font>
      <sz val="11"/>
      <color indexed="8"/>
      <name val="宋体"/>
      <charset val="134"/>
    </font>
    <font>
      <sz val="11"/>
      <color indexed="8"/>
      <name val="Calibri"/>
    </font>
    <font>
      <b/>
      <sz val="24"/>
      <color rgb="FF000000"/>
      <name val="宋体"/>
      <charset val="134"/>
    </font>
    <font>
      <sz val="10"/>
      <color rgb="FF000000"/>
      <name val="宋体"/>
      <charset val="134"/>
    </font>
    <font>
      <b/>
      <sz val="10"/>
      <name val="宋体"/>
      <charset val="134"/>
    </font>
    <font>
      <b/>
      <sz val="12"/>
      <name val="宋体"/>
      <charset val="134"/>
    </font>
    <font>
      <sz val="10"/>
      <name val="����"/>
      <family val="1"/>
    </font>
    <font>
      <b/>
      <sz val="10"/>
      <name val="����"/>
      <family val="1"/>
    </font>
    <font>
      <sz val="8"/>
      <name val="宋体"/>
      <family val="3"/>
      <charset val="134"/>
    </font>
    <font>
      <sz val="8"/>
      <color rgb="FF000000"/>
      <name val="宋体"/>
      <family val="3"/>
      <charset val="134"/>
    </font>
    <font>
      <b/>
      <sz val="8"/>
      <color rgb="FF000000"/>
      <name val="宋体"/>
      <family val="3"/>
      <charset val="134"/>
    </font>
    <font>
      <b/>
      <sz val="8"/>
      <name val="����"/>
      <family val="1"/>
    </font>
    <font>
      <sz val="10"/>
      <name val="Arial"/>
      <family val="2"/>
    </font>
    <font>
      <sz val="9"/>
      <color rgb="FF000000"/>
      <name val="宋体"/>
      <family val="3"/>
      <charset val="134"/>
    </font>
    <font>
      <b/>
      <sz val="8"/>
      <name val="宋体"/>
      <family val="3"/>
      <charset val="134"/>
    </font>
    <font>
      <b/>
      <sz val="24"/>
      <name val="����"/>
      <family val="1"/>
    </font>
    <font>
      <sz val="10"/>
      <name val="Calibri"/>
      <family val="2"/>
    </font>
    <font>
      <sz val="11"/>
      <color theme="1"/>
      <name val="宋体"/>
      <family val="3"/>
      <charset val="134"/>
      <scheme val="minor"/>
    </font>
    <font>
      <sz val="11"/>
      <color theme="1"/>
      <name val="宋体"/>
      <family val="3"/>
      <charset val="134"/>
      <scheme val="minor"/>
    </font>
    <font>
      <sz val="11"/>
      <name val="Times New Roman"/>
      <family val="1"/>
    </font>
    <font>
      <sz val="12"/>
      <name val="宋体"/>
      <family val="3"/>
      <charset val="134"/>
    </font>
    <font>
      <sz val="10"/>
      <name val="宋体"/>
      <family val="3"/>
      <charset val="134"/>
    </font>
    <font>
      <sz val="11"/>
      <name val="宋体"/>
      <family val="3"/>
      <charset val="134"/>
    </font>
    <font>
      <sz val="9"/>
      <name val="宋体"/>
      <family val="3"/>
      <charset val="134"/>
    </font>
    <font>
      <sz val="10"/>
      <color rgb="FF000000"/>
      <name val="宋体"/>
      <family val="3"/>
      <charset val="134"/>
    </font>
    <font>
      <sz val="9"/>
      <color indexed="8"/>
      <name val="宋体"/>
      <family val="3"/>
      <charset val="134"/>
    </font>
    <font>
      <sz val="16"/>
      <name val="黑体"/>
      <family val="3"/>
      <charset val="134"/>
    </font>
    <font>
      <sz val="11"/>
      <name val="SimSun"/>
      <charset val="134"/>
    </font>
    <font>
      <sz val="11"/>
      <color indexed="8"/>
      <name val="宋体"/>
      <family val="3"/>
      <charset val="134"/>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right/>
      <top style="thin">
        <color auto="1"/>
      </top>
      <bottom/>
      <diagonal/>
    </border>
  </borders>
  <cellStyleXfs count="25">
    <xf numFmtId="0" fontId="0" fillId="0" borderId="0">
      <alignment vertical="center"/>
    </xf>
    <xf numFmtId="0" fontId="7" fillId="0" borderId="0">
      <alignment vertical="center"/>
    </xf>
    <xf numFmtId="0" fontId="19"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7" fillId="0" borderId="0"/>
    <xf numFmtId="0" fontId="25" fillId="0" borderId="0">
      <alignment vertical="center"/>
    </xf>
    <xf numFmtId="43" fontId="7" fillId="0" borderId="0" applyFont="0" applyFill="0" applyBorder="0" applyAlignment="0" applyProtection="0">
      <alignment vertical="center"/>
    </xf>
    <xf numFmtId="0" fontId="25" fillId="0" borderId="0">
      <alignment vertical="center"/>
    </xf>
    <xf numFmtId="0" fontId="27" fillId="0" borderId="0"/>
    <xf numFmtId="0" fontId="7" fillId="0" borderId="0">
      <alignment vertical="center"/>
    </xf>
    <xf numFmtId="0" fontId="25" fillId="0" borderId="0">
      <alignment vertical="center"/>
    </xf>
    <xf numFmtId="0" fontId="27" fillId="0" borderId="0">
      <alignment vertical="center"/>
    </xf>
    <xf numFmtId="0" fontId="24" fillId="0" borderId="0">
      <alignment vertical="center"/>
    </xf>
    <xf numFmtId="0" fontId="24" fillId="0" borderId="0">
      <alignment vertical="center"/>
    </xf>
    <xf numFmtId="0" fontId="35" fillId="0" borderId="0">
      <alignment vertical="center"/>
    </xf>
    <xf numFmtId="0" fontId="35" fillId="0" borderId="0">
      <alignment vertical="center"/>
    </xf>
    <xf numFmtId="43" fontId="35" fillId="0" borderId="0" applyFont="0" applyFill="0" applyBorder="0" applyAlignment="0" applyProtection="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24" fillId="0" borderId="0">
      <alignment vertical="center"/>
    </xf>
  </cellStyleXfs>
  <cellXfs count="175">
    <xf numFmtId="0" fontId="0" fillId="0" borderId="0" xfId="0">
      <alignment vertical="center"/>
    </xf>
    <xf numFmtId="0" fontId="27" fillId="0" borderId="0" xfId="11" applyAlignment="1">
      <alignment vertical="center" wrapText="1"/>
    </xf>
    <xf numFmtId="0" fontId="2" fillId="0" borderId="1" xfId="11" applyFont="1" applyBorder="1" applyAlignment="1">
      <alignment horizontal="center" vertical="center" wrapText="1"/>
    </xf>
    <xf numFmtId="0" fontId="2" fillId="0" borderId="1" xfId="11" applyFont="1" applyFill="1" applyBorder="1" applyAlignment="1">
      <alignment horizontal="center" vertical="center" wrapText="1"/>
    </xf>
    <xf numFmtId="9" fontId="2" fillId="0" borderId="1" xfId="11" applyNumberFormat="1" applyFont="1" applyBorder="1" applyAlignment="1">
      <alignment horizontal="center" vertical="center" wrapText="1"/>
    </xf>
    <xf numFmtId="0" fontId="3" fillId="0" borderId="0" xfId="7" applyFont="1" applyAlignment="1">
      <alignment vertical="center"/>
    </xf>
    <xf numFmtId="0" fontId="27" fillId="0" borderId="0" xfId="7" applyAlignment="1">
      <alignment vertical="center"/>
    </xf>
    <xf numFmtId="0" fontId="4" fillId="0" borderId="0" xfId="7" applyFont="1" applyAlignment="1">
      <alignment horizontal="right" vertical="center"/>
    </xf>
    <xf numFmtId="0" fontId="6" fillId="0" borderId="0" xfId="0" applyFont="1" applyFill="1" applyBorder="1" applyAlignment="1" applyProtection="1">
      <alignment horizontal="right" vertical="center"/>
    </xf>
    <xf numFmtId="49" fontId="6" fillId="0" borderId="14" xfId="0" applyNumberFormat="1" applyFont="1" applyFill="1" applyBorder="1" applyAlignment="1" applyProtection="1">
      <alignment horizontal="center" vertical="center" wrapText="1"/>
    </xf>
    <xf numFmtId="4" fontId="6" fillId="0" borderId="14" xfId="0" applyNumberFormat="1" applyFont="1" applyFill="1" applyBorder="1" applyAlignment="1" applyProtection="1">
      <alignment horizontal="center" vertical="center" wrapText="1"/>
    </xf>
    <xf numFmtId="4" fontId="6" fillId="0" borderId="14" xfId="0" applyNumberFormat="1" applyFont="1" applyFill="1" applyBorder="1" applyAlignment="1" applyProtection="1">
      <alignment horizontal="center" vertical="center"/>
    </xf>
    <xf numFmtId="0" fontId="7" fillId="0" borderId="0" xfId="12" applyFill="1" applyBorder="1" applyAlignment="1">
      <alignment vertical="center"/>
    </xf>
    <xf numFmtId="0" fontId="7" fillId="0" borderId="0" xfId="12" applyFill="1" applyBorder="1" applyAlignment="1" applyProtection="1">
      <alignment vertical="center"/>
    </xf>
    <xf numFmtId="0" fontId="8" fillId="0" borderId="0" xfId="0" applyFont="1" applyFill="1" applyBorder="1" applyAlignment="1" applyProtection="1"/>
    <xf numFmtId="0" fontId="9" fillId="0" borderId="0" xfId="0" applyNumberFormat="1" applyFont="1" applyFill="1" applyAlignment="1">
      <alignment horizontal="center" vertical="center"/>
    </xf>
    <xf numFmtId="0" fontId="10" fillId="0" borderId="0" xfId="0" applyNumberFormat="1" applyFont="1" applyFill="1" applyAlignment="1">
      <alignment horizontal="right" vertical="center"/>
    </xf>
    <xf numFmtId="0" fontId="10" fillId="0" borderId="15" xfId="0" applyNumberFormat="1" applyFont="1" applyFill="1" applyBorder="1" applyAlignment="1">
      <alignment horizontal="center" vertical="center" wrapText="1"/>
    </xf>
    <xf numFmtId="0" fontId="4" fillId="0" borderId="15" xfId="0" applyNumberFormat="1" applyFont="1" applyFill="1" applyBorder="1" applyAlignment="1">
      <alignment horizontal="center" vertical="center"/>
    </xf>
    <xf numFmtId="0" fontId="6" fillId="0" borderId="14" xfId="0" applyFont="1" applyFill="1" applyBorder="1" applyAlignment="1" applyProtection="1">
      <alignment vertical="center" wrapText="1"/>
    </xf>
    <xf numFmtId="0" fontId="4" fillId="0" borderId="15" xfId="0" applyNumberFormat="1" applyFont="1" applyFill="1" applyBorder="1" applyAlignment="1">
      <alignment horizontal="left" vertical="center"/>
    </xf>
    <xf numFmtId="178" fontId="4" fillId="0" borderId="15" xfId="0" applyNumberFormat="1" applyFont="1" applyFill="1" applyBorder="1" applyAlignment="1">
      <alignment horizontal="right" vertical="center"/>
    </xf>
    <xf numFmtId="0" fontId="11" fillId="0" borderId="15" xfId="0" applyNumberFormat="1" applyFont="1" applyFill="1" applyBorder="1" applyAlignment="1">
      <alignment horizontal="center" vertical="center"/>
    </xf>
    <xf numFmtId="49" fontId="0" fillId="0" borderId="0" xfId="0" applyNumberFormat="1">
      <alignment vertical="center"/>
    </xf>
    <xf numFmtId="4" fontId="6" fillId="0" borderId="14" xfId="0" applyNumberFormat="1" applyFont="1" applyFill="1" applyBorder="1" applyAlignment="1" applyProtection="1">
      <alignment horizontal="right" vertical="center"/>
    </xf>
    <xf numFmtId="0" fontId="0" fillId="0" borderId="0" xfId="0" applyAlignment="1">
      <alignment horizontal="left" vertical="center"/>
    </xf>
    <xf numFmtId="0" fontId="4" fillId="0" borderId="0" xfId="0" applyNumberFormat="1" applyFont="1" applyFill="1" applyAlignment="1" applyProtection="1">
      <alignment vertical="center" wrapText="1"/>
    </xf>
    <xf numFmtId="0" fontId="12" fillId="0" borderId="0" xfId="0" applyNumberFormat="1" applyFont="1" applyFill="1" applyAlignment="1" applyProtection="1">
      <alignment vertical="center" wrapText="1"/>
    </xf>
    <xf numFmtId="0" fontId="3" fillId="0" borderId="0" xfId="0" applyNumberFormat="1" applyFont="1" applyFill="1" applyAlignment="1" applyProtection="1">
      <alignment vertical="center" wrapText="1"/>
    </xf>
    <xf numFmtId="0" fontId="13" fillId="0" borderId="15" xfId="0" applyFont="1" applyFill="1" applyBorder="1" applyAlignment="1">
      <alignment horizontal="center" vertical="center"/>
    </xf>
    <xf numFmtId="0" fontId="13" fillId="0" borderId="15" xfId="0" applyFont="1" applyFill="1" applyBorder="1" applyAlignment="1">
      <alignment horizontal="left" vertical="center"/>
    </xf>
    <xf numFmtId="178" fontId="13" fillId="0" borderId="15" xfId="0" applyNumberFormat="1" applyFont="1" applyFill="1" applyBorder="1" applyAlignment="1">
      <alignment horizontal="right" vertical="center"/>
    </xf>
    <xf numFmtId="0" fontId="14" fillId="0" borderId="15" xfId="0" applyFont="1" applyFill="1" applyBorder="1" applyAlignment="1">
      <alignment horizontal="left" vertical="center"/>
    </xf>
    <xf numFmtId="0" fontId="14" fillId="0" borderId="15" xfId="0" applyFont="1" applyFill="1" applyBorder="1" applyAlignment="1">
      <alignment horizontal="center" vertical="center"/>
    </xf>
    <xf numFmtId="178" fontId="14" fillId="0" borderId="15" xfId="0" applyNumberFormat="1" applyFont="1" applyFill="1" applyBorder="1" applyAlignment="1">
      <alignment horizontal="right" vertical="center"/>
    </xf>
    <xf numFmtId="0" fontId="15" fillId="0" borderId="0" xfId="7" applyFont="1" applyAlignment="1">
      <alignment vertical="center"/>
    </xf>
    <xf numFmtId="0" fontId="4" fillId="0" borderId="0" xfId="7" applyFont="1" applyAlignment="1">
      <alignment vertical="center"/>
    </xf>
    <xf numFmtId="0" fontId="16" fillId="0" borderId="0" xfId="0" applyNumberFormat="1" applyFont="1" applyFill="1" applyAlignment="1">
      <alignment horizontal="right" vertical="center"/>
    </xf>
    <xf numFmtId="0" fontId="16" fillId="0" borderId="15" xfId="0" applyNumberFormat="1" applyFont="1" applyFill="1" applyBorder="1" applyAlignment="1">
      <alignment horizontal="center" vertical="center" wrapText="1"/>
    </xf>
    <xf numFmtId="0" fontId="17" fillId="0" borderId="15" xfId="0" applyNumberFormat="1" applyFont="1" applyFill="1" applyBorder="1" applyAlignment="1">
      <alignment horizontal="left" vertical="center" wrapText="1"/>
    </xf>
    <xf numFmtId="178" fontId="17" fillId="0" borderId="15" xfId="0" applyNumberFormat="1" applyFont="1" applyFill="1" applyBorder="1" applyAlignment="1">
      <alignment horizontal="right" vertical="center"/>
    </xf>
    <xf numFmtId="0" fontId="16" fillId="0" borderId="15" xfId="0" applyNumberFormat="1" applyFont="1" applyFill="1" applyBorder="1" applyAlignment="1">
      <alignment horizontal="left" vertical="center" wrapText="1"/>
    </xf>
    <xf numFmtId="178" fontId="16" fillId="0" borderId="15" xfId="0" applyNumberFormat="1" applyFont="1" applyFill="1" applyBorder="1" applyAlignment="1">
      <alignment horizontal="right" vertical="center"/>
    </xf>
    <xf numFmtId="0" fontId="17" fillId="0" borderId="15" xfId="0" applyNumberFormat="1" applyFont="1" applyFill="1" applyBorder="1" applyAlignment="1">
      <alignment horizontal="center" vertical="center" wrapText="1"/>
    </xf>
    <xf numFmtId="0" fontId="18" fillId="0" borderId="15" xfId="0" applyFont="1" applyFill="1" applyBorder="1" applyAlignment="1">
      <alignment horizontal="center" vertical="center"/>
    </xf>
    <xf numFmtId="178" fontId="18" fillId="0" borderId="15" xfId="0" applyNumberFormat="1" applyFont="1" applyFill="1" applyBorder="1" applyAlignment="1">
      <alignment horizontal="right" vertical="center"/>
    </xf>
    <xf numFmtId="0" fontId="19" fillId="0" borderId="0" xfId="2"/>
    <xf numFmtId="10" fontId="19" fillId="0" borderId="0" xfId="2" applyNumberFormat="1"/>
    <xf numFmtId="0" fontId="4" fillId="0" borderId="0" xfId="2" applyNumberFormat="1" applyFont="1" applyFill="1" applyAlignment="1" applyProtection="1">
      <alignment vertical="center" wrapText="1"/>
    </xf>
    <xf numFmtId="0" fontId="3" fillId="0" borderId="0" xfId="2" applyNumberFormat="1" applyFont="1" applyFill="1" applyAlignment="1" applyProtection="1">
      <alignment vertical="center" wrapText="1"/>
    </xf>
    <xf numFmtId="10" fontId="3" fillId="0" borderId="0" xfId="2" applyNumberFormat="1" applyFont="1" applyFill="1" applyAlignment="1" applyProtection="1">
      <alignment vertical="center" wrapText="1"/>
    </xf>
    <xf numFmtId="0" fontId="1" fillId="0" borderId="0" xfId="2" applyNumberFormat="1" applyFont="1" applyFill="1" applyAlignment="1" applyProtection="1">
      <alignment vertical="center" wrapText="1"/>
    </xf>
    <xf numFmtId="0" fontId="20" fillId="0" borderId="15" xfId="0" applyNumberFormat="1" applyFont="1" applyFill="1" applyBorder="1" applyAlignment="1">
      <alignment horizontal="left" vertical="center"/>
    </xf>
    <xf numFmtId="178" fontId="20" fillId="0" borderId="15" xfId="0" applyNumberFormat="1" applyFont="1" applyFill="1" applyBorder="1" applyAlignment="1">
      <alignment horizontal="right" vertical="center"/>
    </xf>
    <xf numFmtId="0" fontId="10" fillId="0" borderId="15" xfId="0" applyNumberFormat="1" applyFont="1" applyFill="1" applyBorder="1" applyAlignment="1">
      <alignment horizontal="center" vertical="center"/>
    </xf>
    <xf numFmtId="0" fontId="15" fillId="0" borderId="15" xfId="0" applyNumberFormat="1" applyFont="1" applyFill="1" applyBorder="1" applyAlignment="1">
      <alignment horizontal="left" vertical="center" wrapText="1"/>
    </xf>
    <xf numFmtId="178" fontId="15" fillId="0" borderId="15" xfId="0" applyNumberFormat="1" applyFont="1" applyFill="1" applyBorder="1" applyAlignment="1">
      <alignment horizontal="right" vertical="center" wrapText="1"/>
    </xf>
    <xf numFmtId="0" fontId="21" fillId="0" borderId="15" xfId="0" applyNumberFormat="1" applyFont="1" applyFill="1" applyBorder="1" applyAlignment="1">
      <alignment horizontal="center" vertical="center" wrapText="1"/>
    </xf>
    <xf numFmtId="178" fontId="21" fillId="0" borderId="15" xfId="0" applyNumberFormat="1" applyFont="1" applyFill="1" applyBorder="1" applyAlignment="1">
      <alignment horizontal="right" vertical="center" wrapText="1"/>
    </xf>
    <xf numFmtId="0" fontId="3" fillId="0" borderId="0" xfId="7" applyFont="1" applyAlignment="1">
      <alignment horizontal="right" vertical="center"/>
    </xf>
    <xf numFmtId="0" fontId="15" fillId="0" borderId="0" xfId="0" applyFont="1" applyAlignment="1">
      <alignment vertical="center"/>
    </xf>
    <xf numFmtId="0" fontId="0" fillId="0" borderId="0" xfId="0" applyFont="1" applyFill="1" applyAlignment="1">
      <alignment vertical="center"/>
    </xf>
    <xf numFmtId="0" fontId="0" fillId="0" borderId="0" xfId="0" applyAlignment="1">
      <alignment vertical="center"/>
    </xf>
    <xf numFmtId="0" fontId="15" fillId="0" borderId="0" xfId="0" applyFont="1" applyBorder="1" applyAlignment="1">
      <alignment vertical="center"/>
    </xf>
    <xf numFmtId="0" fontId="23" fillId="0" borderId="0" xfId="0" applyFont="1" applyFill="1" applyAlignment="1"/>
    <xf numFmtId="0" fontId="20" fillId="0" borderId="0" xfId="0" applyNumberFormat="1" applyFont="1" applyFill="1" applyAlignment="1">
      <alignment horizontal="left" vertical="center" wrapText="1"/>
    </xf>
    <xf numFmtId="0" fontId="20" fillId="0" borderId="0" xfId="0" applyNumberFormat="1" applyFont="1" applyFill="1" applyAlignment="1">
      <alignment horizontal="right" vertical="center"/>
    </xf>
    <xf numFmtId="0" fontId="9" fillId="0" borderId="0" xfId="0" applyNumberFormat="1" applyFont="1" applyFill="1" applyAlignment="1">
      <alignment horizontal="center" vertical="center"/>
    </xf>
    <xf numFmtId="0" fontId="10" fillId="0" borderId="15" xfId="0" applyNumberFormat="1" applyFont="1" applyFill="1" applyBorder="1" applyAlignment="1">
      <alignment horizontal="center" vertical="center" wrapText="1"/>
    </xf>
    <xf numFmtId="0" fontId="22" fillId="0" borderId="0" xfId="0" applyFont="1" applyFill="1" applyAlignment="1">
      <alignment horizontal="center" vertical="center"/>
    </xf>
    <xf numFmtId="0" fontId="16" fillId="0" borderId="0" xfId="0" applyNumberFormat="1" applyFont="1" applyFill="1" applyAlignment="1">
      <alignment horizontal="left" vertical="center" wrapText="1"/>
    </xf>
    <xf numFmtId="0" fontId="16" fillId="0" borderId="0" xfId="0" applyNumberFormat="1" applyFont="1" applyFill="1" applyAlignment="1">
      <alignment horizontal="right" vertical="center"/>
    </xf>
    <xf numFmtId="0" fontId="16" fillId="0" borderId="15" xfId="0" applyNumberFormat="1" applyFont="1" applyFill="1" applyBorder="1" applyAlignment="1">
      <alignment horizontal="center" vertical="center" wrapText="1"/>
    </xf>
    <xf numFmtId="0" fontId="10" fillId="0" borderId="0" xfId="0" applyNumberFormat="1" applyFont="1" applyFill="1" applyAlignment="1">
      <alignment horizontal="left" vertical="center" wrapText="1"/>
    </xf>
    <xf numFmtId="0" fontId="15" fillId="0" borderId="0" xfId="0" applyNumberFormat="1" applyFont="1" applyFill="1" applyAlignment="1">
      <alignment horizontal="left" vertical="center" wrapText="1"/>
    </xf>
    <xf numFmtId="0" fontId="13" fillId="0" borderId="15" xfId="0" applyFont="1" applyFill="1" applyBorder="1" applyAlignment="1">
      <alignment horizontal="center" vertical="center"/>
    </xf>
    <xf numFmtId="0" fontId="5" fillId="0" borderId="0" xfId="0" applyFont="1" applyFill="1" applyBorder="1" applyAlignment="1" applyProtection="1">
      <alignment horizontal="center" vertical="center"/>
    </xf>
    <xf numFmtId="0" fontId="6" fillId="0" borderId="0" xfId="0" applyFont="1" applyFill="1" applyBorder="1" applyAlignment="1" applyProtection="1">
      <alignment horizontal="left" vertical="center" wrapText="1"/>
    </xf>
    <xf numFmtId="49" fontId="6" fillId="0" borderId="14" xfId="0" applyNumberFormat="1" applyFont="1" applyFill="1" applyBorder="1" applyAlignment="1" applyProtection="1">
      <alignment horizontal="center" vertical="center" wrapText="1"/>
    </xf>
    <xf numFmtId="0" fontId="4" fillId="0" borderId="15"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11" applyFont="1" applyFill="1" applyAlignment="1">
      <alignment horizontal="center" vertical="top" wrapText="1"/>
    </xf>
    <xf numFmtId="0" fontId="2" fillId="0" borderId="1" xfId="11" applyFont="1" applyFill="1" applyBorder="1" applyAlignment="1">
      <alignment horizontal="center" vertical="center" wrapText="1"/>
    </xf>
    <xf numFmtId="0" fontId="2" fillId="0" borderId="7" xfId="11" applyFont="1" applyFill="1" applyBorder="1" applyAlignment="1">
      <alignment horizontal="center" vertical="center" wrapText="1"/>
    </xf>
    <xf numFmtId="0" fontId="2" fillId="0" borderId="13" xfId="11" applyFont="1" applyFill="1" applyBorder="1" applyAlignment="1">
      <alignment horizontal="center" vertical="center" wrapText="1"/>
    </xf>
    <xf numFmtId="0" fontId="2" fillId="0" borderId="10" xfId="11" applyFont="1" applyFill="1" applyBorder="1" applyAlignment="1">
      <alignment horizontal="center" vertical="center" wrapText="1"/>
    </xf>
    <xf numFmtId="0" fontId="1" fillId="0" borderId="0" xfId="11" applyFont="1" applyAlignment="1">
      <alignment horizontal="center" vertical="center" wrapText="1"/>
    </xf>
    <xf numFmtId="0" fontId="2" fillId="0" borderId="1" xfId="11" applyFont="1" applyBorder="1" applyAlignment="1">
      <alignment horizontal="center" vertical="center" wrapText="1"/>
    </xf>
    <xf numFmtId="0" fontId="2" fillId="0" borderId="4" xfId="11" applyFont="1" applyBorder="1" applyAlignment="1">
      <alignment horizontal="center" vertical="center" wrapText="1"/>
    </xf>
    <xf numFmtId="0" fontId="2" fillId="0" borderId="4" xfId="11" applyFont="1" applyBorder="1" applyAlignment="1">
      <alignment horizontal="left" vertical="center" wrapText="1"/>
    </xf>
    <xf numFmtId="0" fontId="2" fillId="0" borderId="5" xfId="11" applyFont="1" applyBorder="1" applyAlignment="1">
      <alignment horizontal="left" vertical="center" wrapText="1"/>
    </xf>
    <xf numFmtId="43" fontId="2" fillId="0" borderId="6" xfId="11" applyNumberFormat="1" applyFont="1" applyBorder="1" applyAlignment="1">
      <alignment horizontal="center" vertical="center" wrapText="1"/>
    </xf>
    <xf numFmtId="0" fontId="2" fillId="0" borderId="5" xfId="11" applyFont="1" applyBorder="1" applyAlignment="1">
      <alignment horizontal="center" vertical="center" wrapText="1"/>
    </xf>
    <xf numFmtId="0" fontId="2" fillId="0" borderId="2" xfId="11" applyFont="1" applyBorder="1" applyAlignment="1">
      <alignment horizontal="center" vertical="center" wrapText="1"/>
    </xf>
    <xf numFmtId="0" fontId="2" fillId="0" borderId="3" xfId="11" applyFont="1" applyBorder="1" applyAlignment="1">
      <alignment horizontal="center" vertical="center" wrapText="1"/>
    </xf>
    <xf numFmtId="0" fontId="2" fillId="0" borderId="8" xfId="11" applyFont="1" applyBorder="1" applyAlignment="1">
      <alignment horizontal="center" vertical="center" wrapText="1"/>
    </xf>
    <xf numFmtId="0" fontId="2" fillId="0" borderId="9" xfId="11" applyFont="1" applyBorder="1" applyAlignment="1">
      <alignment horizontal="center" vertical="center" wrapText="1"/>
    </xf>
    <xf numFmtId="0" fontId="2" fillId="0" borderId="11" xfId="11" applyFont="1" applyBorder="1" applyAlignment="1">
      <alignment horizontal="center" vertical="center" wrapText="1"/>
    </xf>
    <xf numFmtId="0" fontId="2" fillId="0" borderId="12" xfId="11" applyFont="1" applyBorder="1" applyAlignment="1">
      <alignment horizontal="center" vertical="center" wrapText="1"/>
    </xf>
    <xf numFmtId="43" fontId="2" fillId="0" borderId="6" xfId="11" applyNumberFormat="1" applyFont="1" applyBorder="1" applyAlignment="1">
      <alignment vertical="center" wrapText="1"/>
    </xf>
    <xf numFmtId="0" fontId="2" fillId="0" borderId="4" xfId="11" applyFont="1" applyBorder="1" applyAlignment="1">
      <alignment horizontal="left" vertical="center" wrapText="1" indent="4"/>
    </xf>
    <xf numFmtId="0" fontId="2" fillId="0" borderId="5" xfId="11" applyFont="1" applyBorder="1" applyAlignment="1">
      <alignment horizontal="left" vertical="center" wrapText="1" indent="4"/>
    </xf>
    <xf numFmtId="0" fontId="2" fillId="0" borderId="1" xfId="11" applyFont="1" applyFill="1" applyBorder="1" applyAlignment="1">
      <alignment vertical="center" wrapText="1"/>
    </xf>
    <xf numFmtId="0" fontId="27" fillId="0" borderId="1" xfId="11" applyBorder="1" applyAlignment="1">
      <alignment horizontal="left" vertical="top" wrapText="1"/>
    </xf>
    <xf numFmtId="0" fontId="27" fillId="0" borderId="1" xfId="11" applyFill="1" applyBorder="1" applyAlignment="1">
      <alignment horizontal="left" vertical="top" wrapText="1"/>
    </xf>
    <xf numFmtId="0" fontId="31" fillId="0" borderId="0" xfId="0" applyNumberFormat="1" applyFont="1" applyFill="1" applyAlignment="1">
      <alignment horizontal="left" vertical="center"/>
    </xf>
    <xf numFmtId="0" fontId="31" fillId="0" borderId="0" xfId="0" applyNumberFormat="1" applyFont="1" applyFill="1" applyAlignment="1">
      <alignment horizontal="left" vertical="center" wrapText="1"/>
    </xf>
    <xf numFmtId="0" fontId="32" fillId="0" borderId="0" xfId="0" applyFont="1" applyFill="1" applyBorder="1" applyAlignment="1" applyProtection="1">
      <alignment horizontal="left" vertical="center" wrapText="1"/>
    </xf>
    <xf numFmtId="0" fontId="33" fillId="0" borderId="0" xfId="2" applyNumberFormat="1" applyFont="1" applyFill="1" applyAlignment="1" applyProtection="1">
      <alignment horizontal="center" vertical="center" wrapText="1"/>
    </xf>
    <xf numFmtId="10" fontId="33" fillId="0" borderId="0" xfId="2" applyNumberFormat="1" applyFont="1" applyFill="1" applyAlignment="1" applyProtection="1">
      <alignment horizontal="center" vertical="center" wrapText="1"/>
    </xf>
    <xf numFmtId="0" fontId="30" fillId="0" borderId="16" xfId="2" applyNumberFormat="1" applyFont="1" applyFill="1" applyBorder="1" applyAlignment="1" applyProtection="1">
      <alignment vertical="center" wrapText="1"/>
    </xf>
    <xf numFmtId="10" fontId="30" fillId="0" borderId="0" xfId="2" applyNumberFormat="1" applyFont="1" applyFill="1" applyAlignment="1" applyProtection="1">
      <alignment horizontal="right" vertical="center"/>
    </xf>
    <xf numFmtId="0" fontId="30" fillId="0" borderId="0" xfId="2" applyNumberFormat="1" applyFont="1" applyFill="1" applyAlignment="1" applyProtection="1">
      <alignment horizontal="right" vertical="center"/>
    </xf>
    <xf numFmtId="0" fontId="28" fillId="0" borderId="1" xfId="2" applyNumberFormat="1" applyFont="1" applyFill="1" applyBorder="1" applyAlignment="1" applyProtection="1">
      <alignment horizontal="center" vertical="center" wrapText="1"/>
    </xf>
    <xf numFmtId="0" fontId="28" fillId="0" borderId="4" xfId="2" applyNumberFormat="1" applyFont="1" applyFill="1" applyBorder="1" applyAlignment="1" applyProtection="1">
      <alignment horizontal="center" vertical="center" wrapText="1"/>
    </xf>
    <xf numFmtId="0" fontId="28" fillId="0" borderId="5" xfId="2" applyNumberFormat="1" applyFont="1" applyFill="1" applyBorder="1" applyAlignment="1" applyProtection="1">
      <alignment horizontal="center" vertical="center" wrapText="1"/>
    </xf>
    <xf numFmtId="0" fontId="28" fillId="0" borderId="6" xfId="2" applyNumberFormat="1" applyFont="1" applyFill="1" applyBorder="1" applyAlignment="1" applyProtection="1">
      <alignment horizontal="center" vertical="center" wrapText="1"/>
    </xf>
    <xf numFmtId="10" fontId="28" fillId="0" borderId="1" xfId="2" applyNumberFormat="1" applyFont="1" applyFill="1" applyBorder="1" applyAlignment="1" applyProtection="1">
      <alignment horizontal="center" vertical="center" wrapText="1"/>
    </xf>
    <xf numFmtId="0" fontId="28" fillId="0" borderId="7" xfId="2" applyNumberFormat="1" applyFont="1" applyFill="1" applyBorder="1" applyAlignment="1" applyProtection="1">
      <alignment horizontal="center" vertical="center" wrapText="1"/>
    </xf>
    <xf numFmtId="10" fontId="28" fillId="0" borderId="7" xfId="2" applyNumberFormat="1" applyFont="1" applyFill="1" applyBorder="1" applyAlignment="1" applyProtection="1">
      <alignment horizontal="center" vertical="center" wrapText="1"/>
    </xf>
    <xf numFmtId="0" fontId="28" fillId="0" borderId="13" xfId="2" applyNumberFormat="1" applyFont="1" applyFill="1" applyBorder="1" applyAlignment="1" applyProtection="1">
      <alignment horizontal="center" vertical="center" wrapText="1"/>
    </xf>
    <xf numFmtId="0" fontId="28" fillId="0" borderId="1" xfId="2" applyNumberFormat="1" applyFont="1" applyFill="1" applyBorder="1" applyAlignment="1" applyProtection="1">
      <alignment horizontal="center" vertical="center" wrapText="1"/>
    </xf>
    <xf numFmtId="10" fontId="28" fillId="0" borderId="13" xfId="2" applyNumberFormat="1" applyFont="1" applyFill="1" applyBorder="1" applyAlignment="1" applyProtection="1">
      <alignment horizontal="center" vertical="center" wrapText="1"/>
    </xf>
    <xf numFmtId="0" fontId="28" fillId="0" borderId="1" xfId="0" applyFont="1" applyFill="1" applyBorder="1" applyAlignment="1">
      <alignment horizontal="center" vertical="center"/>
    </xf>
    <xf numFmtId="0" fontId="28" fillId="0" borderId="5" xfId="2" applyFont="1" applyBorder="1" applyAlignment="1">
      <alignment horizontal="center" vertical="center"/>
    </xf>
    <xf numFmtId="4" fontId="28" fillId="0" borderId="1" xfId="2" applyNumberFormat="1" applyFont="1" applyFill="1" applyBorder="1" applyAlignment="1" applyProtection="1">
      <alignment horizontal="right"/>
    </xf>
    <xf numFmtId="4" fontId="28" fillId="0" borderId="1" xfId="2" applyNumberFormat="1" applyFont="1" applyFill="1" applyBorder="1" applyAlignment="1" applyProtection="1">
      <alignment horizontal="right" vertical="center"/>
    </xf>
    <xf numFmtId="10" fontId="28" fillId="0" borderId="1" xfId="2" applyNumberFormat="1" applyFont="1" applyBorder="1" applyAlignment="1">
      <alignment horizontal="right" vertical="center"/>
    </xf>
    <xf numFmtId="0" fontId="28" fillId="0" borderId="1" xfId="2" applyFont="1" applyBorder="1" applyAlignment="1">
      <alignment horizontal="center" vertical="center"/>
    </xf>
    <xf numFmtId="0" fontId="28" fillId="0" borderId="4" xfId="2" applyFont="1" applyBorder="1" applyAlignment="1">
      <alignment horizontal="center" vertical="center"/>
    </xf>
    <xf numFmtId="0" fontId="28" fillId="0" borderId="5" xfId="2" applyFont="1" applyBorder="1" applyAlignment="1">
      <alignment horizontal="center" vertical="center"/>
    </xf>
    <xf numFmtId="0" fontId="27" fillId="0" borderId="0" xfId="0" applyFont="1" applyFill="1" applyBorder="1" applyAlignment="1">
      <alignment horizontal="center" vertical="center"/>
    </xf>
    <xf numFmtId="0" fontId="27" fillId="0" borderId="0" xfId="0" applyFont="1" applyAlignment="1">
      <alignment horizontal="left" vertical="center"/>
    </xf>
    <xf numFmtId="0" fontId="29" fillId="0" borderId="1" xfId="11" applyFont="1" applyFill="1" applyBorder="1" applyAlignment="1">
      <alignment horizontal="center" vertical="center" wrapText="1"/>
    </xf>
    <xf numFmtId="0" fontId="27" fillId="0" borderId="1" xfId="11" applyFont="1" applyFill="1" applyBorder="1" applyAlignment="1">
      <alignment horizontal="left" vertical="top" wrapText="1"/>
    </xf>
    <xf numFmtId="9" fontId="29" fillId="0" borderId="1" xfId="11" applyNumberFormat="1" applyFont="1" applyBorder="1" applyAlignment="1">
      <alignment horizontal="center" vertical="center" wrapText="1"/>
    </xf>
    <xf numFmtId="0" fontId="29" fillId="0" borderId="1" xfId="0" applyFont="1" applyFill="1" applyBorder="1" applyAlignment="1">
      <alignment horizontal="center" vertical="center" wrapText="1"/>
    </xf>
    <xf numFmtId="9" fontId="29" fillId="0" borderId="1" xfId="0" applyNumberFormat="1" applyFont="1" applyFill="1" applyBorder="1" applyAlignment="1">
      <alignment horizontal="center" vertical="center" wrapText="1"/>
    </xf>
    <xf numFmtId="0" fontId="29" fillId="0" borderId="13" xfId="11" applyFont="1" applyBorder="1" applyAlignment="1">
      <alignment horizontal="center" vertical="center" wrapText="1"/>
    </xf>
    <xf numFmtId="0" fontId="29" fillId="2" borderId="7" xfId="11" applyFont="1" applyFill="1" applyBorder="1" applyAlignment="1">
      <alignment horizontal="center" vertical="center" wrapText="1"/>
    </xf>
    <xf numFmtId="0" fontId="29" fillId="0" borderId="7" xfId="11" applyFont="1" applyBorder="1" applyAlignment="1">
      <alignment horizontal="center" vertical="center" wrapText="1"/>
    </xf>
    <xf numFmtId="0" fontId="29" fillId="2" borderId="10" xfId="11" applyFont="1" applyFill="1" applyBorder="1" applyAlignment="1">
      <alignment horizontal="center" vertical="center" wrapText="1"/>
    </xf>
    <xf numFmtId="0" fontId="29" fillId="2" borderId="13" xfId="11" applyFont="1" applyFill="1" applyBorder="1" applyAlignment="1">
      <alignment horizontal="center" vertical="center" wrapText="1"/>
    </xf>
    <xf numFmtId="0" fontId="29" fillId="0" borderId="2" xfId="11" applyFont="1" applyBorder="1" applyAlignment="1">
      <alignment horizontal="center" vertical="center" wrapText="1"/>
    </xf>
    <xf numFmtId="0" fontId="29" fillId="0" borderId="3" xfId="11" applyFont="1" applyBorder="1" applyAlignment="1">
      <alignment horizontal="center" vertical="center" wrapText="1"/>
    </xf>
    <xf numFmtId="0" fontId="29" fillId="0" borderId="8" xfId="11" applyFont="1" applyBorder="1" applyAlignment="1">
      <alignment horizontal="center" vertical="center" wrapText="1"/>
    </xf>
    <xf numFmtId="0" fontId="29" fillId="0" borderId="9" xfId="11" applyFont="1" applyBorder="1" applyAlignment="1">
      <alignment horizontal="center" vertical="center" wrapText="1"/>
    </xf>
    <xf numFmtId="0" fontId="29" fillId="0" borderId="11" xfId="11" applyFont="1" applyBorder="1" applyAlignment="1">
      <alignment horizontal="center" vertical="center" wrapText="1"/>
    </xf>
    <xf numFmtId="0" fontId="29" fillId="0" borderId="12" xfId="11" applyFont="1" applyBorder="1" applyAlignment="1">
      <alignment horizontal="center" vertical="center" wrapText="1"/>
    </xf>
    <xf numFmtId="0" fontId="29" fillId="0" borderId="4" xfId="11" applyFont="1" applyBorder="1" applyAlignment="1">
      <alignment horizontal="center" vertical="center" wrapText="1"/>
    </xf>
    <xf numFmtId="0" fontId="29" fillId="0" borderId="5" xfId="11" applyFont="1" applyBorder="1" applyAlignment="1">
      <alignment horizontal="center" vertical="center" wrapText="1"/>
    </xf>
    <xf numFmtId="0" fontId="29" fillId="0" borderId="4" xfId="11" applyFont="1" applyBorder="1" applyAlignment="1">
      <alignment horizontal="left" vertical="center" wrapText="1"/>
    </xf>
    <xf numFmtId="0" fontId="29" fillId="0" borderId="5" xfId="11" applyFont="1" applyBorder="1" applyAlignment="1">
      <alignment horizontal="left" vertical="center" wrapText="1"/>
    </xf>
    <xf numFmtId="0" fontId="29" fillId="0" borderId="4" xfId="11" applyFont="1" applyBorder="1" applyAlignment="1">
      <alignment horizontal="left" vertical="center" wrapText="1" indent="4"/>
    </xf>
    <xf numFmtId="0" fontId="29" fillId="0" borderId="5" xfId="11" applyFont="1" applyBorder="1" applyAlignment="1">
      <alignment horizontal="left" vertical="center" wrapText="1" indent="4"/>
    </xf>
    <xf numFmtId="0" fontId="33" fillId="0" borderId="0" xfId="11" applyFont="1" applyAlignment="1">
      <alignment horizontal="center" vertical="center" wrapText="1"/>
    </xf>
    <xf numFmtId="0" fontId="29" fillId="0" borderId="4" xfId="11" quotePrefix="1" applyFont="1" applyBorder="1" applyAlignment="1">
      <alignment horizontal="center" vertical="center" wrapText="1"/>
    </xf>
    <xf numFmtId="0" fontId="29" fillId="0" borderId="6" xfId="11" applyFont="1" applyBorder="1" applyAlignment="1">
      <alignment horizontal="center" vertical="center" wrapText="1"/>
    </xf>
    <xf numFmtId="0" fontId="27" fillId="0" borderId="4" xfId="11" applyBorder="1" applyAlignment="1">
      <alignment horizontal="left" vertical="center" wrapText="1"/>
    </xf>
    <xf numFmtId="0" fontId="27" fillId="0" borderId="5" xfId="11" applyBorder="1" applyAlignment="1">
      <alignment horizontal="left" vertical="center" wrapText="1"/>
    </xf>
    <xf numFmtId="0" fontId="29" fillId="0" borderId="10" xfId="11" applyFont="1" applyBorder="1" applyAlignment="1">
      <alignment horizontal="center" vertical="center" wrapText="1"/>
    </xf>
    <xf numFmtId="0" fontId="29" fillId="0" borderId="5" xfId="11" applyFont="1" applyBorder="1" applyAlignment="1">
      <alignment horizontal="left" vertical="top" wrapText="1"/>
    </xf>
    <xf numFmtId="0" fontId="29" fillId="0" borderId="6" xfId="11" applyFont="1" applyBorder="1" applyAlignment="1">
      <alignment horizontal="left" vertical="top" wrapText="1"/>
    </xf>
    <xf numFmtId="0" fontId="29" fillId="0" borderId="4" xfId="11" applyFont="1" applyBorder="1" applyAlignment="1">
      <alignment horizontal="left" vertical="top" wrapText="1"/>
    </xf>
    <xf numFmtId="0" fontId="27" fillId="0" borderId="0" xfId="11" applyAlignment="1">
      <alignment vertical="center" wrapText="1"/>
    </xf>
    <xf numFmtId="0" fontId="29" fillId="0" borderId="1" xfId="11" applyFont="1" applyBorder="1" applyAlignment="1">
      <alignment horizontal="center" vertical="center" wrapText="1"/>
    </xf>
    <xf numFmtId="0" fontId="29" fillId="0" borderId="1" xfId="11" applyNumberFormat="1" applyFont="1" applyFill="1" applyBorder="1" applyAlignment="1" applyProtection="1">
      <alignment horizontal="center" vertical="center" wrapText="1"/>
    </xf>
    <xf numFmtId="0" fontId="34" fillId="0" borderId="1" xfId="11" applyFont="1" applyBorder="1" applyAlignment="1">
      <alignment horizontal="center" vertical="center" wrapText="1"/>
    </xf>
    <xf numFmtId="0" fontId="29" fillId="0" borderId="5" xfId="11" quotePrefix="1" applyFont="1" applyBorder="1" applyAlignment="1">
      <alignment horizontal="center" vertical="center" wrapText="1"/>
    </xf>
    <xf numFmtId="0" fontId="27" fillId="0" borderId="16" xfId="11" applyFont="1" applyFill="1" applyBorder="1" applyAlignment="1">
      <alignment horizontal="center" vertical="top" wrapText="1"/>
    </xf>
    <xf numFmtId="0" fontId="27" fillId="0" borderId="17" xfId="11" applyFont="1" applyBorder="1" applyAlignment="1">
      <alignment horizontal="left" vertical="top" wrapText="1"/>
    </xf>
    <xf numFmtId="43" fontId="29" fillId="0" borderId="4" xfId="11" applyNumberFormat="1" applyFont="1" applyBorder="1" applyAlignment="1">
      <alignment horizontal="center" vertical="center" wrapText="1"/>
    </xf>
    <xf numFmtId="43" fontId="29" fillId="0" borderId="5" xfId="11" applyNumberFormat="1" applyFont="1" applyBorder="1" applyAlignment="1">
      <alignment horizontal="center" vertical="center" wrapText="1"/>
    </xf>
    <xf numFmtId="43" fontId="29" fillId="0" borderId="4" xfId="11" applyNumberFormat="1" applyFont="1" applyBorder="1" applyAlignment="1">
      <alignment vertical="center" wrapText="1"/>
    </xf>
    <xf numFmtId="43" fontId="29" fillId="0" borderId="5" xfId="11" applyNumberFormat="1" applyFont="1" applyBorder="1" applyAlignment="1">
      <alignment vertical="center" wrapText="1"/>
    </xf>
  </cellXfs>
  <cellStyles count="25">
    <cellStyle name="常规" xfId="0" builtinId="0"/>
    <cellStyle name="常规 2" xfId="11"/>
    <cellStyle name="常规 2 2" xfId="4"/>
    <cellStyle name="常规 2 2 2" xfId="23"/>
    <cellStyle name="常规 2 3" xfId="6"/>
    <cellStyle name="常规 2 3 2" xfId="20"/>
    <cellStyle name="常规 2 4" xfId="12"/>
    <cellStyle name="常规 2 4 2" xfId="21"/>
    <cellStyle name="常规 3" xfId="13"/>
    <cellStyle name="常规 3 2" xfId="1"/>
    <cellStyle name="常规 3 2 2" xfId="18"/>
    <cellStyle name="常规 3 3" xfId="3"/>
    <cellStyle name="常规 3 3 2" xfId="22"/>
    <cellStyle name="常规 3 4" xfId="5"/>
    <cellStyle name="常规 3 4 2" xfId="17"/>
    <cellStyle name="常规 3 5" xfId="24"/>
    <cellStyle name="常规 4" xfId="10"/>
    <cellStyle name="常规 4 2" xfId="16"/>
    <cellStyle name="常规 5" xfId="8"/>
    <cellStyle name="常规 5 2" xfId="15"/>
    <cellStyle name="常规 6" xfId="14"/>
    <cellStyle name="常规_04-分类改革-预算表" xfId="7"/>
    <cellStyle name="常规_2015年蓝本格式" xfId="2"/>
    <cellStyle name="千位分隔 2" xfId="9"/>
    <cellStyle name="千位分隔 2 2"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XFC21"/>
  <sheetViews>
    <sheetView showGridLines="0" showZeros="0" tabSelected="1" topLeftCell="A10" zoomScale="87" zoomScaleNormal="87" workbookViewId="0">
      <selection activeCell="C15" sqref="C15"/>
    </sheetView>
  </sheetViews>
  <sheetFormatPr defaultColWidth="9" defaultRowHeight="14.25"/>
  <cols>
    <col min="1" max="1" width="41" style="6" customWidth="1"/>
    <col min="2" max="2" width="30.625" style="6" customWidth="1"/>
    <col min="3" max="3" width="41" style="6" customWidth="1"/>
    <col min="4" max="4" width="30.625" style="6" customWidth="1"/>
    <col min="5" max="16383" width="9" style="6"/>
  </cols>
  <sheetData>
    <row r="1" spans="1:4" s="35" customFormat="1" ht="13.5" customHeight="1">
      <c r="A1" s="36"/>
      <c r="D1" s="7" t="s">
        <v>0</v>
      </c>
    </row>
    <row r="2" spans="1:4" ht="27.75" customHeight="1">
      <c r="A2" s="67" t="s">
        <v>1</v>
      </c>
      <c r="B2" s="67"/>
      <c r="C2" s="67"/>
      <c r="D2" s="67"/>
    </row>
    <row r="3" spans="1:4" ht="15" customHeight="1">
      <c r="A3" s="105" t="s">
        <v>173</v>
      </c>
      <c r="B3" s="65"/>
      <c r="C3" s="65"/>
      <c r="D3" s="66" t="s">
        <v>2</v>
      </c>
    </row>
    <row r="4" spans="1:4" ht="30" customHeight="1">
      <c r="A4" s="68" t="s">
        <v>3</v>
      </c>
      <c r="B4" s="68"/>
      <c r="C4" s="68" t="s">
        <v>4</v>
      </c>
      <c r="D4" s="68"/>
    </row>
    <row r="5" spans="1:4" ht="30" customHeight="1">
      <c r="A5" s="17" t="s">
        <v>5</v>
      </c>
      <c r="B5" s="17" t="s">
        <v>6</v>
      </c>
      <c r="C5" s="17" t="s">
        <v>5</v>
      </c>
      <c r="D5" s="17" t="s">
        <v>6</v>
      </c>
    </row>
    <row r="6" spans="1:4" ht="26.25" customHeight="1">
      <c r="A6" s="30" t="s">
        <v>7</v>
      </c>
      <c r="B6" s="31">
        <v>57</v>
      </c>
      <c r="C6" s="30" t="s">
        <v>8</v>
      </c>
      <c r="D6" s="31"/>
    </row>
    <row r="7" spans="1:4" ht="26.25" customHeight="1">
      <c r="A7" s="30" t="s">
        <v>9</v>
      </c>
      <c r="B7" s="31">
        <v>0</v>
      </c>
      <c r="C7" s="30" t="s">
        <v>10</v>
      </c>
      <c r="D7" s="31"/>
    </row>
    <row r="8" spans="1:4" ht="26.25" customHeight="1">
      <c r="A8" s="30" t="s">
        <v>11</v>
      </c>
      <c r="B8" s="31">
        <v>0</v>
      </c>
      <c r="C8" s="30" t="s">
        <v>12</v>
      </c>
      <c r="D8" s="31">
        <v>26</v>
      </c>
    </row>
    <row r="9" spans="1:4" ht="26.25" customHeight="1">
      <c r="A9" s="30" t="s">
        <v>13</v>
      </c>
      <c r="B9" s="31">
        <v>0</v>
      </c>
      <c r="C9" s="30" t="s">
        <v>14</v>
      </c>
      <c r="D9" s="31">
        <v>3068.88</v>
      </c>
    </row>
    <row r="10" spans="1:4" ht="26.25" customHeight="1">
      <c r="A10" s="30" t="s">
        <v>15</v>
      </c>
      <c r="B10" s="31">
        <v>0</v>
      </c>
      <c r="C10" s="30" t="s">
        <v>16</v>
      </c>
      <c r="D10" s="31" t="s">
        <v>16</v>
      </c>
    </row>
    <row r="11" spans="1:4" ht="26.25" customHeight="1">
      <c r="A11" s="30" t="s">
        <v>17</v>
      </c>
      <c r="B11" s="31">
        <v>1031.8399999999999</v>
      </c>
      <c r="C11" s="30" t="s">
        <v>16</v>
      </c>
      <c r="D11" s="31" t="s">
        <v>16</v>
      </c>
    </row>
    <row r="12" spans="1:4" ht="26.25" customHeight="1">
      <c r="A12" s="30" t="s">
        <v>16</v>
      </c>
      <c r="B12" s="31" t="s">
        <v>16</v>
      </c>
      <c r="C12" s="30"/>
      <c r="D12" s="31" t="s">
        <v>16</v>
      </c>
    </row>
    <row r="13" spans="1:4" ht="26.25" customHeight="1">
      <c r="A13" s="29" t="s">
        <v>18</v>
      </c>
      <c r="B13" s="31">
        <v>1088.8399999999999</v>
      </c>
      <c r="C13" s="29" t="s">
        <v>19</v>
      </c>
      <c r="D13" s="31">
        <v>3094.88</v>
      </c>
    </row>
    <row r="14" spans="1:4" ht="26.25" customHeight="1">
      <c r="A14" s="30" t="s">
        <v>20</v>
      </c>
      <c r="B14" s="31">
        <v>0</v>
      </c>
      <c r="C14" s="30" t="s">
        <v>21</v>
      </c>
      <c r="D14" s="31">
        <f>SUM(B17-D13)</f>
        <v>0</v>
      </c>
    </row>
    <row r="15" spans="1:4" ht="26.25" customHeight="1">
      <c r="A15" s="30" t="s">
        <v>22</v>
      </c>
      <c r="B15" s="31">
        <v>2006.04</v>
      </c>
      <c r="C15" s="30"/>
      <c r="D15" s="31" t="s">
        <v>16</v>
      </c>
    </row>
    <row r="16" spans="1:4" ht="26.25" customHeight="1">
      <c r="A16" s="30"/>
      <c r="B16" s="31" t="s">
        <v>16</v>
      </c>
      <c r="C16" s="30"/>
      <c r="D16" s="31" t="s">
        <v>16</v>
      </c>
    </row>
    <row r="17" spans="1:4" ht="26.25" customHeight="1">
      <c r="A17" s="29" t="s">
        <v>23</v>
      </c>
      <c r="B17" s="31">
        <v>3094.88</v>
      </c>
      <c r="C17" s="29" t="s">
        <v>24</v>
      </c>
      <c r="D17" s="31">
        <v>3094.88</v>
      </c>
    </row>
    <row r="18" spans="1:4" ht="19.899999999999999" customHeight="1"/>
    <row r="19" spans="1:4" ht="19.899999999999999" customHeight="1"/>
    <row r="20" spans="1:4" ht="19.899999999999999" customHeight="1"/>
    <row r="21" spans="1:4" ht="19.899999999999999" customHeight="1"/>
  </sheetData>
  <mergeCells count="3">
    <mergeCell ref="A2:D2"/>
    <mergeCell ref="A4:B4"/>
    <mergeCell ref="C4:D4"/>
  </mergeCells>
  <phoneticPr fontId="30" type="noConversion"/>
  <printOptions horizontalCentered="1"/>
  <pageMargins left="0.74791666666666701" right="0.74791666666666701" top="0.98402777777777795" bottom="0.98402777777777795" header="0.51180555555555596" footer="0.51180555555555596"/>
  <pageSetup paperSize="9" scale="80" orientation="landscape"/>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S7"/>
  <sheetViews>
    <sheetView showGridLines="0" showZeros="0" workbookViewId="0">
      <selection activeCell="D15" sqref="D15"/>
    </sheetView>
  </sheetViews>
  <sheetFormatPr defaultColWidth="9" defaultRowHeight="14.25"/>
  <cols>
    <col min="1" max="1" width="10.5" style="62" customWidth="1"/>
    <col min="2" max="2" width="9.875" style="62" customWidth="1"/>
    <col min="3" max="3" width="8.875" style="62" customWidth="1"/>
    <col min="4" max="5" width="8.75" style="62" customWidth="1"/>
    <col min="6" max="6" width="7.375" style="62" customWidth="1"/>
    <col min="7" max="8" width="7.875" style="62" customWidth="1"/>
    <col min="9" max="9" width="8.125" style="62" customWidth="1"/>
    <col min="10" max="11" width="7.625" style="62" customWidth="1"/>
    <col min="12" max="12" width="8.5" style="62" customWidth="1"/>
    <col min="13" max="93" width="9.25" style="62" customWidth="1"/>
    <col min="94" max="16384" width="9" style="62"/>
  </cols>
  <sheetData>
    <row r="1" spans="1:19" s="60" customFormat="1" ht="12">
      <c r="A1" s="63"/>
      <c r="B1" s="63"/>
      <c r="C1" s="63"/>
      <c r="D1" s="63"/>
      <c r="E1" s="63"/>
      <c r="F1" s="63"/>
      <c r="G1" s="63"/>
      <c r="H1" s="63"/>
      <c r="I1" s="63"/>
      <c r="J1" s="63"/>
      <c r="K1" s="63"/>
      <c r="L1" s="7"/>
      <c r="S1" s="60" t="s">
        <v>25</v>
      </c>
    </row>
    <row r="2" spans="1:19" ht="31.5">
      <c r="A2" s="15" t="s">
        <v>16</v>
      </c>
      <c r="B2" s="69" t="s">
        <v>26</v>
      </c>
      <c r="C2" s="69"/>
      <c r="D2" s="69"/>
      <c r="E2" s="69"/>
      <c r="F2" s="69"/>
      <c r="G2" s="69"/>
      <c r="H2" s="69"/>
      <c r="I2" s="69"/>
      <c r="J2" s="69"/>
      <c r="K2" s="69"/>
      <c r="L2" s="69"/>
      <c r="M2" s="69"/>
      <c r="N2" s="69"/>
      <c r="O2" s="69"/>
      <c r="P2" s="69"/>
      <c r="Q2" s="69"/>
      <c r="R2" s="69"/>
      <c r="S2" s="64"/>
    </row>
    <row r="3" spans="1:19">
      <c r="A3" s="70" t="s">
        <v>172</v>
      </c>
      <c r="B3" s="70"/>
      <c r="C3" s="70"/>
      <c r="D3" s="70"/>
      <c r="E3" s="70"/>
      <c r="F3" s="70"/>
      <c r="G3" s="70"/>
      <c r="H3" s="70"/>
      <c r="I3" s="70"/>
      <c r="J3" s="70"/>
      <c r="K3" s="70"/>
      <c r="L3" s="70"/>
      <c r="M3" s="70"/>
      <c r="N3" s="70"/>
      <c r="O3" s="70"/>
      <c r="P3" s="70"/>
      <c r="Q3" s="70"/>
      <c r="R3" s="71" t="s">
        <v>2</v>
      </c>
      <c r="S3" s="71"/>
    </row>
    <row r="4" spans="1:19" s="61" customFormat="1">
      <c r="A4" s="72" t="s">
        <v>27</v>
      </c>
      <c r="B4" s="72" t="s">
        <v>28</v>
      </c>
      <c r="C4" s="72" t="s">
        <v>22</v>
      </c>
      <c r="D4" s="72"/>
      <c r="E4" s="72"/>
      <c r="F4" s="72"/>
      <c r="G4" s="72"/>
      <c r="H4" s="72"/>
      <c r="I4" s="72" t="s">
        <v>29</v>
      </c>
      <c r="J4" s="72"/>
      <c r="K4" s="72"/>
      <c r="L4" s="72"/>
      <c r="M4" s="72"/>
      <c r="N4" s="72"/>
      <c r="O4" s="72"/>
      <c r="P4" s="72"/>
      <c r="Q4" s="72"/>
      <c r="R4" s="72"/>
      <c r="S4" s="72" t="s">
        <v>20</v>
      </c>
    </row>
    <row r="5" spans="1:19" s="61" customFormat="1">
      <c r="A5" s="72"/>
      <c r="B5" s="72"/>
      <c r="C5" s="72" t="s">
        <v>30</v>
      </c>
      <c r="D5" s="72" t="s">
        <v>31</v>
      </c>
      <c r="E5" s="72" t="s">
        <v>32</v>
      </c>
      <c r="F5" s="72" t="s">
        <v>33</v>
      </c>
      <c r="G5" s="72" t="s">
        <v>34</v>
      </c>
      <c r="H5" s="72" t="s">
        <v>35</v>
      </c>
      <c r="I5" s="72" t="s">
        <v>30</v>
      </c>
      <c r="J5" s="72" t="s">
        <v>36</v>
      </c>
      <c r="K5" s="72" t="s">
        <v>37</v>
      </c>
      <c r="L5" s="72" t="s">
        <v>38</v>
      </c>
      <c r="M5" s="72" t="s">
        <v>39</v>
      </c>
      <c r="N5" s="72"/>
      <c r="O5" s="72" t="s">
        <v>40</v>
      </c>
      <c r="P5" s="72" t="s">
        <v>41</v>
      </c>
      <c r="Q5" s="72" t="s">
        <v>42</v>
      </c>
      <c r="R5" s="72" t="s">
        <v>43</v>
      </c>
      <c r="S5" s="72"/>
    </row>
    <row r="6" spans="1:19" ht="21">
      <c r="A6" s="72"/>
      <c r="B6" s="72"/>
      <c r="C6" s="72"/>
      <c r="D6" s="72"/>
      <c r="E6" s="72"/>
      <c r="F6" s="72"/>
      <c r="G6" s="72"/>
      <c r="H6" s="72"/>
      <c r="I6" s="72"/>
      <c r="J6" s="72"/>
      <c r="K6" s="72"/>
      <c r="L6" s="72"/>
      <c r="M6" s="38" t="s">
        <v>44</v>
      </c>
      <c r="N6" s="38" t="s">
        <v>45</v>
      </c>
      <c r="O6" s="72"/>
      <c r="P6" s="72"/>
      <c r="Q6" s="72"/>
      <c r="R6" s="72"/>
      <c r="S6" s="72"/>
    </row>
    <row r="7" spans="1:19" ht="31.5">
      <c r="A7" s="41" t="s">
        <v>46</v>
      </c>
      <c r="B7" s="42">
        <f t="shared" ref="B7" si="0">C7+I7</f>
        <v>3094.88</v>
      </c>
      <c r="C7" s="42">
        <f t="shared" ref="C7" si="1">D7+H7</f>
        <v>2006.04</v>
      </c>
      <c r="D7" s="42">
        <v>0</v>
      </c>
      <c r="E7" s="42">
        <v>0</v>
      </c>
      <c r="F7" s="42">
        <v>0</v>
      </c>
      <c r="G7" s="42">
        <v>0</v>
      </c>
      <c r="H7" s="42">
        <v>2006.04</v>
      </c>
      <c r="I7" s="42">
        <f t="shared" ref="I7" si="2">J7+R7</f>
        <v>1088.8399999999999</v>
      </c>
      <c r="J7" s="42">
        <v>57</v>
      </c>
      <c r="K7" s="42">
        <v>0</v>
      </c>
      <c r="L7" s="42">
        <v>0</v>
      </c>
      <c r="M7" s="42">
        <v>0</v>
      </c>
      <c r="N7" s="42">
        <v>0</v>
      </c>
      <c r="O7" s="42">
        <v>0</v>
      </c>
      <c r="P7" s="42">
        <v>0</v>
      </c>
      <c r="Q7" s="42">
        <v>0</v>
      </c>
      <c r="R7" s="42">
        <v>1031.8399999999999</v>
      </c>
      <c r="S7" s="42">
        <v>0</v>
      </c>
    </row>
  </sheetData>
  <mergeCells count="23">
    <mergeCell ref="O5:O6"/>
    <mergeCell ref="P5:P6"/>
    <mergeCell ref="Q5:Q6"/>
    <mergeCell ref="R5:R6"/>
    <mergeCell ref="S4:S6"/>
    <mergeCell ref="M5:N5"/>
    <mergeCell ref="A4:A6"/>
    <mergeCell ref="B4:B6"/>
    <mergeCell ref="C5:C6"/>
    <mergeCell ref="D5:D6"/>
    <mergeCell ref="E5:E6"/>
    <mergeCell ref="F5:F6"/>
    <mergeCell ref="G5:G6"/>
    <mergeCell ref="H5:H6"/>
    <mergeCell ref="I5:I6"/>
    <mergeCell ref="J5:J6"/>
    <mergeCell ref="K5:K6"/>
    <mergeCell ref="L5:L6"/>
    <mergeCell ref="B2:R2"/>
    <mergeCell ref="A3:Q3"/>
    <mergeCell ref="R3:S3"/>
    <mergeCell ref="C4:H4"/>
    <mergeCell ref="I4:R4"/>
  </mergeCells>
  <phoneticPr fontId="30" type="noConversion"/>
  <printOptions horizontalCentered="1"/>
  <pageMargins left="0.45" right="0.389583333333333" top="0.62986111111111098" bottom="0.58958333333333302" header="0.51180555555555596" footer="0.51180555555555596"/>
  <pageSetup paperSize="9" orientation="landscape"/>
  <headerFooter alignWithMargins="0"/>
</worksheet>
</file>

<file path=xl/worksheets/sheet3.xml><?xml version="1.0" encoding="utf-8"?>
<worksheet xmlns="http://schemas.openxmlformats.org/spreadsheetml/2006/main" xmlns:r="http://schemas.openxmlformats.org/officeDocument/2006/relationships">
  <dimension ref="A1:H19"/>
  <sheetViews>
    <sheetView showGridLines="0" showZeros="0" zoomScale="130" zoomScaleNormal="130" workbookViewId="0">
      <selection activeCell="C16" sqref="C16"/>
    </sheetView>
  </sheetViews>
  <sheetFormatPr defaultColWidth="9" defaultRowHeight="14.25"/>
  <cols>
    <col min="1" max="1" width="9" style="6"/>
    <col min="2" max="2" width="16.75" style="6" customWidth="1"/>
    <col min="3" max="8" width="15.625" style="6" customWidth="1"/>
    <col min="9" max="16384" width="9" style="6"/>
  </cols>
  <sheetData>
    <row r="1" spans="1:8">
      <c r="A1" s="36"/>
      <c r="H1" s="7" t="s">
        <v>47</v>
      </c>
    </row>
    <row r="2" spans="1:8" ht="31.5">
      <c r="A2" s="67" t="s">
        <v>48</v>
      </c>
      <c r="B2" s="67"/>
      <c r="C2" s="67"/>
      <c r="D2" s="67"/>
      <c r="E2" s="67"/>
      <c r="F2" s="67"/>
      <c r="G2" s="67"/>
      <c r="H2" s="67"/>
    </row>
    <row r="3" spans="1:8">
      <c r="A3" s="70" t="s">
        <v>172</v>
      </c>
      <c r="B3" s="70"/>
      <c r="C3" s="70"/>
      <c r="D3" s="70"/>
      <c r="E3" s="70"/>
      <c r="F3" s="70"/>
      <c r="G3" s="70"/>
      <c r="H3" s="37" t="s">
        <v>2</v>
      </c>
    </row>
    <row r="4" spans="1:8">
      <c r="A4" s="38" t="s">
        <v>49</v>
      </c>
      <c r="B4" s="38" t="s">
        <v>50</v>
      </c>
      <c r="C4" s="38" t="s">
        <v>28</v>
      </c>
      <c r="D4" s="38" t="s">
        <v>51</v>
      </c>
      <c r="E4" s="38" t="s">
        <v>52</v>
      </c>
      <c r="F4" s="38" t="s">
        <v>53</v>
      </c>
      <c r="G4" s="38" t="s">
        <v>54</v>
      </c>
      <c r="H4" s="38" t="s">
        <v>55</v>
      </c>
    </row>
    <row r="5" spans="1:8">
      <c r="A5" s="55" t="s">
        <v>56</v>
      </c>
      <c r="B5" s="55" t="s">
        <v>57</v>
      </c>
      <c r="C5" s="56"/>
      <c r="D5" s="56"/>
      <c r="E5" s="56">
        <v>0</v>
      </c>
      <c r="F5" s="56">
        <v>0</v>
      </c>
      <c r="G5" s="56">
        <v>0</v>
      </c>
      <c r="H5" s="56">
        <v>0</v>
      </c>
    </row>
    <row r="6" spans="1:8">
      <c r="A6" s="55" t="s">
        <v>58</v>
      </c>
      <c r="B6" s="55" t="s">
        <v>59</v>
      </c>
      <c r="C6" s="56"/>
      <c r="D6" s="56"/>
      <c r="E6" s="56">
        <v>0</v>
      </c>
      <c r="F6" s="56">
        <v>0</v>
      </c>
      <c r="G6" s="56">
        <v>0</v>
      </c>
      <c r="H6" s="56">
        <v>0</v>
      </c>
    </row>
    <row r="7" spans="1:8">
      <c r="A7" s="55" t="s">
        <v>60</v>
      </c>
      <c r="B7" s="55" t="s">
        <v>61</v>
      </c>
      <c r="C7" s="56"/>
      <c r="D7" s="56"/>
      <c r="E7" s="56">
        <v>0</v>
      </c>
      <c r="F7" s="56">
        <v>0</v>
      </c>
      <c r="G7" s="56">
        <v>0</v>
      </c>
      <c r="H7" s="56">
        <v>0</v>
      </c>
    </row>
    <row r="8" spans="1:8" ht="21">
      <c r="A8" s="55" t="s">
        <v>62</v>
      </c>
      <c r="B8" s="55" t="s">
        <v>63</v>
      </c>
      <c r="C8" s="56"/>
      <c r="D8" s="56"/>
      <c r="E8" s="56">
        <v>0</v>
      </c>
      <c r="F8" s="56">
        <v>0</v>
      </c>
      <c r="G8" s="56">
        <v>0</v>
      </c>
      <c r="H8" s="56">
        <v>0</v>
      </c>
    </row>
    <row r="9" spans="1:8">
      <c r="A9" s="55" t="s">
        <v>64</v>
      </c>
      <c r="B9" s="55" t="s">
        <v>65</v>
      </c>
      <c r="C9" s="56">
        <f>D9+E9</f>
        <v>26</v>
      </c>
      <c r="D9" s="56">
        <v>26</v>
      </c>
      <c r="E9" s="56">
        <v>0</v>
      </c>
      <c r="F9" s="56">
        <v>0</v>
      </c>
      <c r="G9" s="56">
        <v>0</v>
      </c>
      <c r="H9" s="56">
        <v>0</v>
      </c>
    </row>
    <row r="10" spans="1:8">
      <c r="A10" s="55" t="s">
        <v>66</v>
      </c>
      <c r="B10" s="55" t="s">
        <v>67</v>
      </c>
      <c r="C10" s="56">
        <f t="shared" ref="C10:C13" si="0">D10+E10</f>
        <v>26</v>
      </c>
      <c r="D10" s="56">
        <v>26</v>
      </c>
      <c r="E10" s="56">
        <v>0</v>
      </c>
      <c r="F10" s="56">
        <v>0</v>
      </c>
      <c r="G10" s="56">
        <v>0</v>
      </c>
      <c r="H10" s="56">
        <v>0</v>
      </c>
    </row>
    <row r="11" spans="1:8">
      <c r="A11" s="55" t="s">
        <v>68</v>
      </c>
      <c r="B11" s="55" t="s">
        <v>69</v>
      </c>
      <c r="C11" s="56">
        <f t="shared" si="0"/>
        <v>26</v>
      </c>
      <c r="D11" s="56">
        <v>26</v>
      </c>
      <c r="E11" s="56">
        <v>0</v>
      </c>
      <c r="F11" s="56">
        <v>0</v>
      </c>
      <c r="G11" s="56">
        <v>0</v>
      </c>
      <c r="H11" s="56">
        <v>0</v>
      </c>
    </row>
    <row r="12" spans="1:8">
      <c r="A12" s="55" t="s">
        <v>70</v>
      </c>
      <c r="B12" s="55" t="s">
        <v>71</v>
      </c>
      <c r="C12" s="56">
        <f t="shared" si="0"/>
        <v>3068.88</v>
      </c>
      <c r="D12" s="56">
        <v>1416.3</v>
      </c>
      <c r="E12" s="56">
        <v>1652.58</v>
      </c>
      <c r="F12" s="56">
        <v>0</v>
      </c>
      <c r="G12" s="56">
        <v>0</v>
      </c>
      <c r="H12" s="56">
        <v>0</v>
      </c>
    </row>
    <row r="13" spans="1:8">
      <c r="A13" s="55" t="s">
        <v>72</v>
      </c>
      <c r="B13" s="55" t="s">
        <v>73</v>
      </c>
      <c r="C13" s="56">
        <f t="shared" si="0"/>
        <v>3068.88</v>
      </c>
      <c r="D13" s="56">
        <v>1416.3</v>
      </c>
      <c r="E13" s="56">
        <v>1652.58</v>
      </c>
      <c r="F13" s="56">
        <v>0</v>
      </c>
      <c r="G13" s="56">
        <v>0</v>
      </c>
      <c r="H13" s="56">
        <v>0</v>
      </c>
    </row>
    <row r="14" spans="1:8">
      <c r="A14" s="55" t="s">
        <v>74</v>
      </c>
      <c r="B14" s="55" t="s">
        <v>75</v>
      </c>
      <c r="C14" s="56">
        <f>D14+E14</f>
        <v>1416.3</v>
      </c>
      <c r="D14" s="56">
        <v>1416.3</v>
      </c>
      <c r="E14" s="56">
        <v>0</v>
      </c>
      <c r="F14" s="56">
        <v>0</v>
      </c>
      <c r="G14" s="56">
        <v>0</v>
      </c>
      <c r="H14" s="56">
        <v>0</v>
      </c>
    </row>
    <row r="15" spans="1:8">
      <c r="A15" s="55" t="s">
        <v>76</v>
      </c>
      <c r="B15" s="55" t="s">
        <v>77</v>
      </c>
      <c r="C15" s="56">
        <f>D15+E15</f>
        <v>1652.58</v>
      </c>
      <c r="D15" s="56">
        <v>0</v>
      </c>
      <c r="E15" s="56">
        <v>1652.58</v>
      </c>
      <c r="F15" s="56">
        <v>0</v>
      </c>
      <c r="G15" s="56">
        <v>0</v>
      </c>
      <c r="H15" s="56">
        <v>0</v>
      </c>
    </row>
    <row r="16" spans="1:8">
      <c r="A16" s="57"/>
      <c r="B16" s="57" t="s">
        <v>78</v>
      </c>
      <c r="C16" s="56">
        <f>D16+E16</f>
        <v>3094.88</v>
      </c>
      <c r="D16" s="58">
        <v>1442.3</v>
      </c>
      <c r="E16" s="58">
        <v>1652.58</v>
      </c>
      <c r="F16" s="58">
        <v>0</v>
      </c>
      <c r="G16" s="58">
        <v>0</v>
      </c>
      <c r="H16" s="58">
        <v>0</v>
      </c>
    </row>
    <row r="17" spans="1:1" s="5" customFormat="1" ht="11.25">
      <c r="A17" s="59"/>
    </row>
    <row r="18" spans="1:1" s="5" customFormat="1" ht="11.25"/>
    <row r="19" spans="1:1" s="5" customFormat="1" ht="11.25"/>
  </sheetData>
  <mergeCells count="2">
    <mergeCell ref="A2:H2"/>
    <mergeCell ref="A3:G3"/>
  </mergeCells>
  <phoneticPr fontId="30" type="noConversion"/>
  <printOptions horizontalCentered="1"/>
  <pageMargins left="0.74791666666666701" right="0.74791666666666701" top="0.98402777777777795" bottom="0.98402777777777795" header="0.51180555555555596" footer="0.51180555555555596"/>
  <pageSetup paperSize="9" scale="80" orientation="landscape"/>
  <headerFooter alignWithMargins="0"/>
</worksheet>
</file>

<file path=xl/worksheets/sheet4.xml><?xml version="1.0" encoding="utf-8"?>
<worksheet xmlns="http://schemas.openxmlformats.org/spreadsheetml/2006/main" xmlns:r="http://schemas.openxmlformats.org/officeDocument/2006/relationships">
  <dimension ref="A1:D18"/>
  <sheetViews>
    <sheetView showGridLines="0" showZeros="0" workbookViewId="0">
      <selection activeCell="B23" sqref="B23"/>
    </sheetView>
  </sheetViews>
  <sheetFormatPr defaultColWidth="9" defaultRowHeight="15" customHeight="1"/>
  <cols>
    <col min="1" max="1" width="34.125" style="6" customWidth="1"/>
    <col min="2" max="2" width="22.25" style="6" customWidth="1"/>
    <col min="3" max="3" width="31" style="6" customWidth="1"/>
    <col min="4" max="4" width="21" style="6" customWidth="1"/>
    <col min="5" max="16384" width="9" style="6"/>
  </cols>
  <sheetData>
    <row r="1" spans="1:4" s="35" customFormat="1" ht="15" customHeight="1">
      <c r="A1" s="5"/>
      <c r="D1" s="7" t="s">
        <v>79</v>
      </c>
    </row>
    <row r="2" spans="1:4" ht="31.5">
      <c r="A2" s="67" t="s">
        <v>80</v>
      </c>
      <c r="B2" s="67"/>
      <c r="C2" s="67"/>
      <c r="D2" s="67"/>
    </row>
    <row r="3" spans="1:4" ht="15" customHeight="1">
      <c r="A3" s="106" t="s">
        <v>173</v>
      </c>
      <c r="B3" s="73"/>
      <c r="C3" s="73"/>
      <c r="D3" s="16" t="s">
        <v>2</v>
      </c>
    </row>
    <row r="4" spans="1:4" ht="15" customHeight="1">
      <c r="A4" s="68" t="s">
        <v>3</v>
      </c>
      <c r="B4" s="68"/>
      <c r="C4" s="68" t="s">
        <v>4</v>
      </c>
      <c r="D4" s="68"/>
    </row>
    <row r="5" spans="1:4" ht="15" customHeight="1">
      <c r="A5" s="17" t="s">
        <v>81</v>
      </c>
      <c r="B5" s="17" t="s">
        <v>6</v>
      </c>
      <c r="C5" s="17" t="s">
        <v>81</v>
      </c>
      <c r="D5" s="17" t="s">
        <v>6</v>
      </c>
    </row>
    <row r="6" spans="1:4" ht="15" customHeight="1">
      <c r="A6" s="52" t="s">
        <v>82</v>
      </c>
      <c r="B6" s="53">
        <v>57</v>
      </c>
      <c r="C6" s="52" t="s">
        <v>83</v>
      </c>
      <c r="D6" s="53">
        <v>57</v>
      </c>
    </row>
    <row r="7" spans="1:4" ht="15" customHeight="1">
      <c r="A7" s="52" t="s">
        <v>84</v>
      </c>
      <c r="B7" s="53">
        <v>57</v>
      </c>
      <c r="C7" s="52" t="s">
        <v>85</v>
      </c>
      <c r="D7" s="53"/>
    </row>
    <row r="8" spans="1:4" ht="15" customHeight="1">
      <c r="A8" s="52" t="s">
        <v>86</v>
      </c>
      <c r="B8" s="53">
        <v>0</v>
      </c>
      <c r="C8" s="52" t="s">
        <v>87</v>
      </c>
      <c r="D8" s="53"/>
    </row>
    <row r="9" spans="1:4" ht="15" customHeight="1">
      <c r="A9" s="52" t="s">
        <v>88</v>
      </c>
      <c r="B9" s="53">
        <v>0</v>
      </c>
      <c r="C9" s="52" t="s">
        <v>89</v>
      </c>
      <c r="D9" s="53"/>
    </row>
    <row r="10" spans="1:4" ht="15" customHeight="1">
      <c r="A10" s="52" t="s">
        <v>16</v>
      </c>
      <c r="B10" s="53">
        <v>0</v>
      </c>
      <c r="C10" s="52" t="s">
        <v>90</v>
      </c>
      <c r="D10" s="53">
        <v>57</v>
      </c>
    </row>
    <row r="11" spans="1:4" ht="15" customHeight="1">
      <c r="A11" s="52" t="s">
        <v>91</v>
      </c>
      <c r="B11" s="53"/>
      <c r="C11" s="52" t="s">
        <v>16</v>
      </c>
      <c r="D11" s="53" t="s">
        <v>16</v>
      </c>
    </row>
    <row r="12" spans="1:4" ht="15" customHeight="1">
      <c r="A12" s="52" t="s">
        <v>84</v>
      </c>
      <c r="B12" s="53"/>
      <c r="C12" s="52" t="s">
        <v>16</v>
      </c>
      <c r="D12" s="53" t="s">
        <v>16</v>
      </c>
    </row>
    <row r="13" spans="1:4" ht="15" customHeight="1">
      <c r="A13" s="52" t="s">
        <v>86</v>
      </c>
      <c r="B13" s="53">
        <v>0</v>
      </c>
      <c r="C13" s="52" t="s">
        <v>16</v>
      </c>
      <c r="D13" s="53" t="s">
        <v>16</v>
      </c>
    </row>
    <row r="14" spans="1:4" ht="15" customHeight="1">
      <c r="A14" s="52" t="s">
        <v>88</v>
      </c>
      <c r="B14" s="53">
        <v>0</v>
      </c>
      <c r="C14" s="52" t="s">
        <v>16</v>
      </c>
      <c r="D14" s="53" t="s">
        <v>16</v>
      </c>
    </row>
    <row r="15" spans="1:4" ht="15" customHeight="1">
      <c r="A15" s="20"/>
      <c r="B15" s="20"/>
      <c r="C15" s="20"/>
      <c r="D15" s="20"/>
    </row>
    <row r="16" spans="1:4" ht="15" customHeight="1">
      <c r="A16" s="20"/>
      <c r="B16" s="20"/>
      <c r="C16" s="20"/>
      <c r="D16" s="20"/>
    </row>
    <row r="17" spans="1:4" ht="15" customHeight="1">
      <c r="A17" s="20"/>
      <c r="B17" s="20"/>
      <c r="C17" s="20"/>
      <c r="D17" s="20"/>
    </row>
    <row r="18" spans="1:4" ht="15" customHeight="1">
      <c r="A18" s="54" t="s">
        <v>92</v>
      </c>
      <c r="B18" s="21">
        <v>57</v>
      </c>
      <c r="C18" s="18" t="s">
        <v>93</v>
      </c>
      <c r="D18" s="21">
        <v>57</v>
      </c>
    </row>
  </sheetData>
  <mergeCells count="4">
    <mergeCell ref="A2:D2"/>
    <mergeCell ref="A3:C3"/>
    <mergeCell ref="A4:B4"/>
    <mergeCell ref="C4:D4"/>
  </mergeCells>
  <phoneticPr fontId="30" type="noConversion"/>
  <printOptions horizontalCentered="1"/>
  <pageMargins left="0.74791666666666701" right="0.74791666666666701" top="0.98402777777777795" bottom="0.98402777777777795" header="0.51180555555555596" footer="0.51180555555555596"/>
  <pageSetup paperSize="9" scale="80" orientation="landscape"/>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M11"/>
  <sheetViews>
    <sheetView showGridLines="0" zoomScaleNormal="100" workbookViewId="0">
      <selection activeCell="E15" sqref="D15:E15"/>
    </sheetView>
  </sheetViews>
  <sheetFormatPr defaultColWidth="8" defaultRowHeight="16.149999999999999" customHeight="1"/>
  <cols>
    <col min="1" max="1" width="8" style="46"/>
    <col min="2" max="2" width="30.25" style="46" customWidth="1"/>
    <col min="3" max="3" width="19.625" style="46" customWidth="1"/>
    <col min="4" max="9" width="11.625" style="46" customWidth="1"/>
    <col min="10" max="10" width="9.375" style="47" customWidth="1"/>
    <col min="11" max="11" width="9.125" style="46" customWidth="1"/>
    <col min="12" max="12" width="10.25" style="46" customWidth="1"/>
    <col min="13" max="13" width="9.125" style="46" customWidth="1"/>
    <col min="14" max="249" width="8" style="46" customWidth="1"/>
    <col min="250" max="16384" width="8" style="46"/>
  </cols>
  <sheetData>
    <row r="1" spans="1:13" ht="17.100000000000001" customHeight="1">
      <c r="B1" s="48"/>
      <c r="C1" s="49"/>
      <c r="D1" s="49"/>
      <c r="E1" s="49"/>
      <c r="F1" s="49"/>
      <c r="G1" s="49"/>
      <c r="H1" s="7"/>
      <c r="I1" s="49"/>
      <c r="J1" s="50"/>
      <c r="K1" s="49"/>
      <c r="L1" s="49" t="s">
        <v>94</v>
      </c>
    </row>
    <row r="2" spans="1:13" ht="26.25" customHeight="1">
      <c r="A2" s="108" t="s">
        <v>95</v>
      </c>
      <c r="B2" s="108"/>
      <c r="C2" s="108"/>
      <c r="D2" s="108"/>
      <c r="E2" s="108"/>
      <c r="F2" s="108"/>
      <c r="G2" s="108"/>
      <c r="H2" s="108"/>
      <c r="I2" s="108"/>
      <c r="J2" s="109"/>
      <c r="K2" s="108"/>
      <c r="L2" s="108"/>
      <c r="M2" s="51"/>
    </row>
    <row r="3" spans="1:13" ht="16.149999999999999" customHeight="1">
      <c r="A3" s="110"/>
      <c r="B3" s="110"/>
      <c r="C3" s="110"/>
      <c r="D3" s="110"/>
      <c r="E3" s="110"/>
      <c r="F3" s="110"/>
      <c r="G3" s="110"/>
      <c r="H3" s="110"/>
      <c r="I3" s="110"/>
      <c r="J3" s="111"/>
      <c r="K3" s="110"/>
      <c r="L3" s="112" t="s">
        <v>2</v>
      </c>
    </row>
    <row r="4" spans="1:13" ht="48" customHeight="1">
      <c r="A4" s="113" t="s">
        <v>96</v>
      </c>
      <c r="B4" s="113"/>
      <c r="C4" s="114" t="s">
        <v>97</v>
      </c>
      <c r="D4" s="115"/>
      <c r="E4" s="114" t="s">
        <v>98</v>
      </c>
      <c r="F4" s="116"/>
      <c r="G4" s="116"/>
      <c r="H4" s="115"/>
      <c r="I4" s="113" t="s">
        <v>99</v>
      </c>
      <c r="J4" s="117"/>
      <c r="K4" s="113" t="s">
        <v>100</v>
      </c>
      <c r="L4" s="113"/>
    </row>
    <row r="5" spans="1:13" ht="16.149999999999999" customHeight="1">
      <c r="A5" s="118" t="s">
        <v>101</v>
      </c>
      <c r="B5" s="118" t="s">
        <v>50</v>
      </c>
      <c r="C5" s="118" t="s">
        <v>102</v>
      </c>
      <c r="D5" s="118" t="s">
        <v>103</v>
      </c>
      <c r="E5" s="113" t="s">
        <v>104</v>
      </c>
      <c r="F5" s="113"/>
      <c r="G5" s="113"/>
      <c r="H5" s="118" t="s">
        <v>105</v>
      </c>
      <c r="I5" s="118" t="s">
        <v>106</v>
      </c>
      <c r="J5" s="119" t="s">
        <v>107</v>
      </c>
      <c r="K5" s="118" t="s">
        <v>106</v>
      </c>
      <c r="L5" s="118" t="s">
        <v>107</v>
      </c>
    </row>
    <row r="6" spans="1:13" ht="16.149999999999999" customHeight="1">
      <c r="A6" s="120"/>
      <c r="B6" s="120">
        <v>2</v>
      </c>
      <c r="C6" s="120"/>
      <c r="D6" s="120">
        <v>8</v>
      </c>
      <c r="E6" s="121" t="s">
        <v>30</v>
      </c>
      <c r="F6" s="121" t="s">
        <v>51</v>
      </c>
      <c r="G6" s="121" t="s">
        <v>52</v>
      </c>
      <c r="H6" s="120">
        <v>10</v>
      </c>
      <c r="I6" s="120" t="s">
        <v>108</v>
      </c>
      <c r="J6" s="122" t="s">
        <v>109</v>
      </c>
      <c r="K6" s="120" t="s">
        <v>108</v>
      </c>
      <c r="L6" s="120" t="s">
        <v>109</v>
      </c>
    </row>
    <row r="7" spans="1:13" ht="16.149999999999999" customHeight="1">
      <c r="A7" s="123" t="s">
        <v>70</v>
      </c>
      <c r="B7" s="124" t="s">
        <v>71</v>
      </c>
      <c r="C7" s="125">
        <v>54.6</v>
      </c>
      <c r="D7" s="125"/>
      <c r="E7" s="126">
        <f t="shared" ref="E7:E10" si="0">F7+G7</f>
        <v>57</v>
      </c>
      <c r="F7" s="125">
        <v>18</v>
      </c>
      <c r="G7" s="125">
        <v>39</v>
      </c>
      <c r="H7" s="125"/>
      <c r="I7" s="126">
        <f t="shared" ref="I7:I11" si="1">E7-C7</f>
        <v>2.3999999999999986</v>
      </c>
      <c r="J7" s="127">
        <f t="shared" ref="J7:J11" si="2">I7/C7</f>
        <v>4.3956043956043932E-2</v>
      </c>
      <c r="K7" s="126">
        <f t="shared" ref="K7:K11" si="3">E7-C7</f>
        <v>2.3999999999999986</v>
      </c>
      <c r="L7" s="127">
        <f t="shared" ref="L7:L11" si="4">K7/C7</f>
        <v>4.3956043956043932E-2</v>
      </c>
    </row>
    <row r="8" spans="1:13" ht="16.149999999999999" customHeight="1">
      <c r="A8" s="128">
        <v>22402</v>
      </c>
      <c r="B8" s="124" t="s">
        <v>110</v>
      </c>
      <c r="C8" s="125">
        <v>54.6</v>
      </c>
      <c r="D8" s="125"/>
      <c r="E8" s="126">
        <f t="shared" si="0"/>
        <v>57</v>
      </c>
      <c r="F8" s="125">
        <v>18</v>
      </c>
      <c r="G8" s="125">
        <v>39</v>
      </c>
      <c r="H8" s="125"/>
      <c r="I8" s="126">
        <f t="shared" si="1"/>
        <v>2.3999999999999986</v>
      </c>
      <c r="J8" s="127">
        <f t="shared" si="2"/>
        <v>4.3956043956043932E-2</v>
      </c>
      <c r="K8" s="126">
        <f t="shared" si="3"/>
        <v>2.3999999999999986</v>
      </c>
      <c r="L8" s="127">
        <f t="shared" si="4"/>
        <v>4.3956043956043932E-2</v>
      </c>
    </row>
    <row r="9" spans="1:13" ht="16.149999999999999" customHeight="1">
      <c r="A9" s="128">
        <v>2240201</v>
      </c>
      <c r="B9" s="124" t="s">
        <v>111</v>
      </c>
      <c r="C9" s="125">
        <v>18</v>
      </c>
      <c r="D9" s="125"/>
      <c r="E9" s="126">
        <f t="shared" si="0"/>
        <v>18</v>
      </c>
      <c r="F9" s="125">
        <v>18</v>
      </c>
      <c r="G9" s="125"/>
      <c r="H9" s="125"/>
      <c r="I9" s="126">
        <f t="shared" si="1"/>
        <v>0</v>
      </c>
      <c r="J9" s="127">
        <f t="shared" si="2"/>
        <v>0</v>
      </c>
      <c r="K9" s="126">
        <f t="shared" si="3"/>
        <v>0</v>
      </c>
      <c r="L9" s="127">
        <f t="shared" si="4"/>
        <v>0</v>
      </c>
    </row>
    <row r="10" spans="1:13" ht="16.149999999999999" customHeight="1">
      <c r="A10" s="128">
        <v>2240204</v>
      </c>
      <c r="B10" s="124" t="s">
        <v>112</v>
      </c>
      <c r="C10" s="125">
        <v>36.6</v>
      </c>
      <c r="D10" s="125"/>
      <c r="E10" s="126">
        <f t="shared" si="0"/>
        <v>39</v>
      </c>
      <c r="F10" s="125"/>
      <c r="G10" s="125">
        <v>39</v>
      </c>
      <c r="H10" s="125"/>
      <c r="I10" s="126">
        <f t="shared" si="1"/>
        <v>2.3999999999999986</v>
      </c>
      <c r="J10" s="127">
        <f t="shared" si="2"/>
        <v>6.557377049180324E-2</v>
      </c>
      <c r="K10" s="126">
        <f t="shared" si="3"/>
        <v>2.3999999999999986</v>
      </c>
      <c r="L10" s="127">
        <f t="shared" si="4"/>
        <v>6.557377049180324E-2</v>
      </c>
    </row>
    <row r="11" spans="1:13" ht="16.149999999999999" customHeight="1">
      <c r="A11" s="129" t="s">
        <v>113</v>
      </c>
      <c r="B11" s="130"/>
      <c r="C11" s="125">
        <f>C9+C10</f>
        <v>54.6</v>
      </c>
      <c r="D11" s="125"/>
      <c r="E11" s="125">
        <f>F11+G11</f>
        <v>57</v>
      </c>
      <c r="F11" s="125">
        <v>18</v>
      </c>
      <c r="G11" s="125">
        <v>39</v>
      </c>
      <c r="H11" s="125"/>
      <c r="I11" s="126">
        <f t="shared" si="1"/>
        <v>2.3999999999999986</v>
      </c>
      <c r="J11" s="127">
        <f t="shared" si="2"/>
        <v>4.3956043956043932E-2</v>
      </c>
      <c r="K11" s="126">
        <f t="shared" si="3"/>
        <v>2.3999999999999986</v>
      </c>
      <c r="L11" s="127">
        <f t="shared" si="4"/>
        <v>4.3956043956043932E-2</v>
      </c>
    </row>
  </sheetData>
  <mergeCells count="17">
    <mergeCell ref="H5:H6"/>
    <mergeCell ref="I5:I6"/>
    <mergeCell ref="J5:J6"/>
    <mergeCell ref="K5:K6"/>
    <mergeCell ref="L5:L6"/>
    <mergeCell ref="E5:G5"/>
    <mergeCell ref="A11:B11"/>
    <mergeCell ref="A5:A6"/>
    <mergeCell ref="B5:B6"/>
    <mergeCell ref="C5:C6"/>
    <mergeCell ref="D5:D6"/>
    <mergeCell ref="A2:L2"/>
    <mergeCell ref="A4:B4"/>
    <mergeCell ref="C4:D4"/>
    <mergeCell ref="E4:H4"/>
    <mergeCell ref="I4:J4"/>
    <mergeCell ref="K4:L4"/>
  </mergeCells>
  <phoneticPr fontId="30" type="noConversion"/>
  <printOptions horizontalCentered="1"/>
  <pageMargins left="0.74791666666666701" right="0.74791666666666701" top="0.98402777777777795" bottom="0.98402777777777795" header="0.51180555555555596" footer="0.51180555555555596"/>
  <pageSetup paperSize="9" scale="90" orientation="landscape"/>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E11"/>
  <sheetViews>
    <sheetView showGridLines="0" showZeros="0" zoomScale="115" zoomScaleNormal="115" workbookViewId="0">
      <selection activeCell="E17" sqref="E17"/>
    </sheetView>
  </sheetViews>
  <sheetFormatPr defaultColWidth="9" defaultRowHeight="14.25"/>
  <cols>
    <col min="1" max="1" width="14.75" style="6" customWidth="1"/>
    <col min="2" max="2" width="15.375" style="6" customWidth="1"/>
    <col min="3" max="3" width="16.375" style="6" customWidth="1"/>
    <col min="4" max="5" width="17.25" style="6" customWidth="1"/>
    <col min="6" max="16384" width="9" style="6"/>
  </cols>
  <sheetData>
    <row r="1" spans="1:5" s="35" customFormat="1" ht="12">
      <c r="A1" s="36"/>
      <c r="E1" s="7" t="s">
        <v>114</v>
      </c>
    </row>
    <row r="2" spans="1:5" ht="31.5">
      <c r="A2" s="67" t="s">
        <v>115</v>
      </c>
      <c r="B2" s="67"/>
      <c r="C2" s="67"/>
      <c r="D2" s="67"/>
      <c r="E2" s="67"/>
    </row>
    <row r="3" spans="1:5" s="5" customFormat="1" ht="11.25">
      <c r="A3" s="74" t="s">
        <v>172</v>
      </c>
      <c r="B3" s="74"/>
      <c r="C3" s="74"/>
      <c r="D3" s="74"/>
      <c r="E3" s="37" t="s">
        <v>2</v>
      </c>
    </row>
    <row r="4" spans="1:5">
      <c r="A4" s="72" t="s">
        <v>116</v>
      </c>
      <c r="B4" s="72"/>
      <c r="C4" s="72" t="s">
        <v>117</v>
      </c>
      <c r="D4" s="72"/>
      <c r="E4" s="72"/>
    </row>
    <row r="5" spans="1:5">
      <c r="A5" s="38" t="s">
        <v>49</v>
      </c>
      <c r="B5" s="38" t="s">
        <v>50</v>
      </c>
      <c r="C5" s="38" t="s">
        <v>28</v>
      </c>
      <c r="D5" s="38" t="s">
        <v>118</v>
      </c>
      <c r="E5" s="38" t="s">
        <v>119</v>
      </c>
    </row>
    <row r="6" spans="1:5">
      <c r="A6" s="39" t="s">
        <v>120</v>
      </c>
      <c r="B6" s="39" t="s">
        <v>121</v>
      </c>
      <c r="C6" s="40">
        <f>SUM(,C7,C9)</f>
        <v>18</v>
      </c>
      <c r="D6" s="40"/>
      <c r="E6" s="40">
        <f>SUM(E7,E9)</f>
        <v>18</v>
      </c>
    </row>
    <row r="7" spans="1:5">
      <c r="A7" s="41" t="s">
        <v>123</v>
      </c>
      <c r="B7" s="41" t="s">
        <v>124</v>
      </c>
      <c r="C7" s="42">
        <f>SUM(C8)</f>
        <v>2.5</v>
      </c>
      <c r="D7" s="42">
        <f>SUM(D8)</f>
        <v>0</v>
      </c>
      <c r="E7" s="42">
        <f t="shared" ref="E7:E9" si="0">SUM(E8)</f>
        <v>2.5</v>
      </c>
    </row>
    <row r="8" spans="1:5">
      <c r="A8" s="39"/>
      <c r="B8" s="43" t="s">
        <v>16</v>
      </c>
      <c r="C8" s="40">
        <v>2.5</v>
      </c>
      <c r="D8" s="40">
        <v>0</v>
      </c>
      <c r="E8" s="40">
        <v>2.5</v>
      </c>
    </row>
    <row r="9" spans="1:5">
      <c r="A9" s="41" t="s">
        <v>125</v>
      </c>
      <c r="B9" s="41" t="s">
        <v>126</v>
      </c>
      <c r="C9" s="42">
        <f>SUM(C10)</f>
        <v>15.5</v>
      </c>
      <c r="D9" s="42">
        <f t="shared" ref="D9" si="1">SUM(D10)</f>
        <v>0</v>
      </c>
      <c r="E9" s="42">
        <f t="shared" si="0"/>
        <v>15.5</v>
      </c>
    </row>
    <row r="10" spans="1:5">
      <c r="A10" s="39"/>
      <c r="B10" s="43" t="s">
        <v>16</v>
      </c>
      <c r="C10" s="40">
        <v>15.5</v>
      </c>
      <c r="D10" s="40">
        <v>0</v>
      </c>
      <c r="E10" s="40">
        <v>15.5</v>
      </c>
    </row>
    <row r="11" spans="1:5">
      <c r="A11" s="30"/>
      <c r="B11" s="44" t="s">
        <v>78</v>
      </c>
      <c r="C11" s="45">
        <f>C6</f>
        <v>18</v>
      </c>
      <c r="D11" s="45"/>
      <c r="E11" s="45">
        <f>E6</f>
        <v>18</v>
      </c>
    </row>
  </sheetData>
  <mergeCells count="4">
    <mergeCell ref="A2:E2"/>
    <mergeCell ref="A3:D3"/>
    <mergeCell ref="A4:B4"/>
    <mergeCell ref="C4:E4"/>
  </mergeCells>
  <phoneticPr fontId="30" type="noConversion"/>
  <printOptions horizontalCentered="1"/>
  <pageMargins left="0.74791666666666701" right="0.74791666666666701" top="0.98402777777777795" bottom="0.98402777777777795" header="0.51180555555555596" footer="0.51180555555555596"/>
  <pageSetup paperSize="9" scale="96" orientation="landscape"/>
  <headerFooter alignWithMargins="0"/>
</worksheet>
</file>

<file path=xl/worksheets/sheet7.xml><?xml version="1.0" encoding="utf-8"?>
<worksheet xmlns="http://schemas.openxmlformats.org/spreadsheetml/2006/main" xmlns:r="http://schemas.openxmlformats.org/officeDocument/2006/relationships">
  <dimension ref="A1:G18"/>
  <sheetViews>
    <sheetView showGridLines="0" workbookViewId="0">
      <selection activeCell="I23" sqref="I23"/>
    </sheetView>
  </sheetViews>
  <sheetFormatPr defaultColWidth="8" defaultRowHeight="16.149999999999999" customHeight="1"/>
  <cols>
    <col min="1" max="5" width="21.25" customWidth="1"/>
    <col min="6" max="6" width="7.875" customWidth="1"/>
    <col min="7" max="7" width="10.375" customWidth="1"/>
    <col min="8" max="241" width="8" customWidth="1"/>
  </cols>
  <sheetData>
    <row r="1" spans="1:7" ht="15.75" customHeight="1">
      <c r="A1" s="26"/>
      <c r="B1" s="27"/>
      <c r="C1" s="28"/>
      <c r="D1" s="28"/>
      <c r="E1" s="7"/>
      <c r="G1" s="7" t="s">
        <v>127</v>
      </c>
    </row>
    <row r="2" spans="1:7" ht="25.5" customHeight="1">
      <c r="A2" s="67" t="s">
        <v>128</v>
      </c>
      <c r="B2" s="67"/>
      <c r="C2" s="67"/>
      <c r="D2" s="67"/>
      <c r="E2" s="67"/>
      <c r="F2" s="67"/>
      <c r="G2" s="67"/>
    </row>
    <row r="3" spans="1:7" ht="16.149999999999999" customHeight="1">
      <c r="A3" s="106" t="s">
        <v>172</v>
      </c>
      <c r="B3" s="73"/>
      <c r="C3" s="73"/>
      <c r="D3" s="73"/>
      <c r="E3" s="73"/>
      <c r="F3" s="73"/>
      <c r="G3" s="16" t="s">
        <v>2</v>
      </c>
    </row>
    <row r="4" spans="1:7" ht="16.149999999999999" customHeight="1">
      <c r="A4" s="68" t="s">
        <v>49</v>
      </c>
      <c r="B4" s="68" t="s">
        <v>50</v>
      </c>
      <c r="C4" s="68" t="s">
        <v>129</v>
      </c>
      <c r="D4" s="68"/>
      <c r="E4" s="68"/>
      <c r="F4" s="68"/>
      <c r="G4" s="68"/>
    </row>
    <row r="5" spans="1:7" ht="16.149999999999999" customHeight="1">
      <c r="A5" s="68"/>
      <c r="B5" s="68"/>
      <c r="C5" s="75" t="s">
        <v>28</v>
      </c>
      <c r="D5" s="75" t="s">
        <v>51</v>
      </c>
      <c r="E5" s="75"/>
      <c r="F5" s="75"/>
      <c r="G5" s="75" t="s">
        <v>52</v>
      </c>
    </row>
    <row r="6" spans="1:7" ht="16.149999999999999" customHeight="1">
      <c r="A6" s="68"/>
      <c r="B6" s="68"/>
      <c r="C6" s="75"/>
      <c r="D6" s="29" t="s">
        <v>30</v>
      </c>
      <c r="E6" s="29" t="s">
        <v>118</v>
      </c>
      <c r="F6" s="29" t="s">
        <v>119</v>
      </c>
      <c r="G6" s="75"/>
    </row>
    <row r="7" spans="1:7" ht="16.149999999999999" customHeight="1">
      <c r="A7" s="30" t="s">
        <v>16</v>
      </c>
      <c r="B7" s="30" t="s">
        <v>16</v>
      </c>
      <c r="C7" s="31">
        <v>0</v>
      </c>
      <c r="D7" s="31">
        <v>0</v>
      </c>
      <c r="E7" s="31">
        <v>0</v>
      </c>
      <c r="F7" s="31">
        <v>0</v>
      </c>
      <c r="G7" s="31">
        <v>0</v>
      </c>
    </row>
    <row r="8" spans="1:7" ht="16.149999999999999" customHeight="1">
      <c r="A8" s="30" t="s">
        <v>16</v>
      </c>
      <c r="B8" s="30" t="s">
        <v>16</v>
      </c>
      <c r="C8" s="31">
        <v>0</v>
      </c>
      <c r="D8" s="31">
        <v>0</v>
      </c>
      <c r="E8" s="31">
        <v>0</v>
      </c>
      <c r="F8" s="31">
        <v>0</v>
      </c>
      <c r="G8" s="31">
        <v>0</v>
      </c>
    </row>
    <row r="9" spans="1:7" ht="16.149999999999999" customHeight="1">
      <c r="A9" s="30" t="s">
        <v>16</v>
      </c>
      <c r="B9" s="30" t="s">
        <v>16</v>
      </c>
      <c r="C9" s="31">
        <v>0</v>
      </c>
      <c r="D9" s="31">
        <v>0</v>
      </c>
      <c r="E9" s="31">
        <v>0</v>
      </c>
      <c r="F9" s="31">
        <v>0</v>
      </c>
      <c r="G9" s="31">
        <v>0</v>
      </c>
    </row>
    <row r="10" spans="1:7" ht="16.149999999999999" customHeight="1">
      <c r="A10" s="30" t="s">
        <v>16</v>
      </c>
      <c r="B10" s="30" t="s">
        <v>16</v>
      </c>
      <c r="C10" s="31">
        <v>0</v>
      </c>
      <c r="D10" s="31">
        <v>0</v>
      </c>
      <c r="E10" s="31">
        <v>0</v>
      </c>
      <c r="F10" s="31">
        <v>0</v>
      </c>
      <c r="G10" s="31">
        <v>0</v>
      </c>
    </row>
    <row r="11" spans="1:7" ht="16.149999999999999" customHeight="1">
      <c r="A11" s="30" t="s">
        <v>16</v>
      </c>
      <c r="B11" s="30" t="s">
        <v>16</v>
      </c>
      <c r="C11" s="31" t="s">
        <v>16</v>
      </c>
      <c r="D11" s="31" t="s">
        <v>16</v>
      </c>
      <c r="E11" s="31" t="s">
        <v>16</v>
      </c>
      <c r="F11" s="31" t="s">
        <v>16</v>
      </c>
      <c r="G11" s="31" t="s">
        <v>16</v>
      </c>
    </row>
    <row r="12" spans="1:7" ht="16.149999999999999" customHeight="1">
      <c r="A12" s="32"/>
      <c r="B12" s="33" t="s">
        <v>78</v>
      </c>
      <c r="C12" s="34">
        <v>0</v>
      </c>
      <c r="D12" s="34">
        <v>0</v>
      </c>
      <c r="E12" s="34">
        <v>0</v>
      </c>
      <c r="F12" s="34">
        <v>0</v>
      </c>
      <c r="G12" s="34">
        <v>0</v>
      </c>
    </row>
    <row r="18" spans="1:1" s="25" customFormat="1" ht="16.149999999999999" customHeight="1">
      <c r="A18" s="132" t="s">
        <v>175</v>
      </c>
    </row>
  </sheetData>
  <mergeCells count="8">
    <mergeCell ref="A2:G2"/>
    <mergeCell ref="A3:F3"/>
    <mergeCell ref="C4:G4"/>
    <mergeCell ref="D5:F5"/>
    <mergeCell ref="A4:A6"/>
    <mergeCell ref="B4:B6"/>
    <mergeCell ref="C5:C6"/>
    <mergeCell ref="G5:G6"/>
  </mergeCells>
  <phoneticPr fontId="30" type="noConversion"/>
  <printOptions horizontalCentered="1"/>
  <pageMargins left="0" right="0" top="0.98402777777777795" bottom="0.98402777777777795" header="0.51180555555555596" footer="0.51180555555555596"/>
  <pageSetup paperSize="9" scale="85" orientation="landscape"/>
  <headerFooter alignWithMargins="0"/>
</worksheet>
</file>

<file path=xl/worksheets/sheet8.xml><?xml version="1.0" encoding="utf-8"?>
<worksheet xmlns="http://schemas.openxmlformats.org/spreadsheetml/2006/main" xmlns:r="http://schemas.openxmlformats.org/officeDocument/2006/relationships">
  <sheetPr>
    <pageSetUpPr autoPageBreaks="0"/>
  </sheetPr>
  <dimension ref="A1:L18"/>
  <sheetViews>
    <sheetView showGridLines="0" topLeftCell="H1" workbookViewId="0">
      <selection activeCell="L22" sqref="L22"/>
    </sheetView>
  </sheetViews>
  <sheetFormatPr defaultColWidth="9" defaultRowHeight="14.25"/>
  <cols>
    <col min="2" max="2" width="35.375" customWidth="1"/>
    <col min="3" max="5" width="24.25" customWidth="1"/>
    <col min="8" max="12" width="30.625" customWidth="1"/>
  </cols>
  <sheetData>
    <row r="1" spans="1:12" ht="15">
      <c r="A1" s="12"/>
      <c r="B1" s="12"/>
      <c r="C1" s="13"/>
      <c r="D1" s="12"/>
      <c r="G1" s="7" t="s">
        <v>130</v>
      </c>
      <c r="H1" s="14"/>
      <c r="I1" s="14"/>
      <c r="J1" s="14"/>
      <c r="K1" s="14"/>
      <c r="L1" s="8" t="s">
        <v>130</v>
      </c>
    </row>
    <row r="2" spans="1:12" ht="31.5">
      <c r="A2" s="67" t="s">
        <v>131</v>
      </c>
      <c r="B2" s="67"/>
      <c r="C2" s="67"/>
      <c r="D2" s="67"/>
      <c r="E2" s="67"/>
      <c r="F2" s="67"/>
      <c r="G2" s="67"/>
      <c r="H2" s="76" t="s">
        <v>131</v>
      </c>
      <c r="I2" s="76"/>
      <c r="J2" s="76"/>
      <c r="K2" s="76"/>
      <c r="L2" s="76"/>
    </row>
    <row r="3" spans="1:12">
      <c r="A3" s="73" t="str">
        <f>_xlfn.CONCAT("单位：","宁德市消防救援支队")</f>
        <v>单位：宁德市消防救援支队</v>
      </c>
      <c r="B3" s="73"/>
      <c r="C3" s="73"/>
      <c r="D3" s="73"/>
      <c r="E3" s="73"/>
      <c r="F3" s="73"/>
      <c r="G3" s="16" t="s">
        <v>2</v>
      </c>
      <c r="H3" s="107" t="s">
        <v>172</v>
      </c>
      <c r="I3" s="77"/>
      <c r="J3" s="77"/>
      <c r="K3" s="77"/>
      <c r="L3" s="8" t="s">
        <v>2</v>
      </c>
    </row>
    <row r="4" spans="1:12">
      <c r="A4" s="68" t="s">
        <v>49</v>
      </c>
      <c r="B4" s="68" t="s">
        <v>50</v>
      </c>
      <c r="C4" s="68" t="s">
        <v>132</v>
      </c>
      <c r="D4" s="68"/>
      <c r="E4" s="68"/>
      <c r="F4" s="68"/>
      <c r="G4" s="68"/>
      <c r="H4" s="78" t="s">
        <v>49</v>
      </c>
      <c r="I4" s="78" t="s">
        <v>50</v>
      </c>
      <c r="J4" s="78" t="s">
        <v>132</v>
      </c>
      <c r="K4" s="78"/>
      <c r="L4" s="78"/>
    </row>
    <row r="5" spans="1:12">
      <c r="A5" s="68"/>
      <c r="B5" s="68"/>
      <c r="C5" s="79" t="s">
        <v>28</v>
      </c>
      <c r="D5" s="79" t="s">
        <v>51</v>
      </c>
      <c r="E5" s="79"/>
      <c r="F5" s="79"/>
      <c r="G5" s="79" t="s">
        <v>52</v>
      </c>
      <c r="H5" s="78"/>
      <c r="I5" s="78"/>
      <c r="J5" s="9" t="s">
        <v>28</v>
      </c>
      <c r="K5" s="9" t="s">
        <v>51</v>
      </c>
      <c r="L5" s="9" t="s">
        <v>52</v>
      </c>
    </row>
    <row r="6" spans="1:12">
      <c r="A6" s="68"/>
      <c r="B6" s="68"/>
      <c r="C6" s="79"/>
      <c r="D6" s="18" t="s">
        <v>30</v>
      </c>
      <c r="E6" s="18" t="s">
        <v>118</v>
      </c>
      <c r="F6" s="17" t="s">
        <v>119</v>
      </c>
      <c r="G6" s="79"/>
      <c r="H6" s="19"/>
      <c r="I6" s="19"/>
      <c r="J6" s="24"/>
      <c r="K6" s="24"/>
      <c r="L6" s="24"/>
    </row>
    <row r="7" spans="1:12" ht="15">
      <c r="A7" s="20"/>
      <c r="B7" s="20"/>
      <c r="C7" s="21">
        <v>0</v>
      </c>
      <c r="D7" s="21">
        <v>0</v>
      </c>
      <c r="E7" s="21">
        <v>0</v>
      </c>
      <c r="F7" s="21">
        <v>0</v>
      </c>
      <c r="G7" s="21">
        <v>0</v>
      </c>
      <c r="H7" s="14"/>
      <c r="I7" s="14"/>
      <c r="J7" s="14"/>
      <c r="K7" s="14"/>
      <c r="L7" s="14"/>
    </row>
    <row r="8" spans="1:12" ht="15">
      <c r="A8" s="20"/>
      <c r="B8" s="20"/>
      <c r="C8" s="21">
        <v>0</v>
      </c>
      <c r="D8" s="21">
        <v>0</v>
      </c>
      <c r="E8" s="21">
        <v>0</v>
      </c>
      <c r="F8" s="21">
        <v>0</v>
      </c>
      <c r="G8" s="21">
        <v>0</v>
      </c>
      <c r="H8" s="14"/>
      <c r="I8" s="14"/>
      <c r="J8" s="14"/>
      <c r="K8" s="14"/>
      <c r="L8" s="14"/>
    </row>
    <row r="9" spans="1:12" ht="15">
      <c r="A9" s="20"/>
      <c r="B9" s="20"/>
      <c r="C9" s="21">
        <v>0</v>
      </c>
      <c r="D9" s="21">
        <v>0</v>
      </c>
      <c r="E9" s="21">
        <v>0</v>
      </c>
      <c r="F9" s="21">
        <v>0</v>
      </c>
      <c r="G9" s="21">
        <v>0</v>
      </c>
      <c r="H9" s="14"/>
      <c r="I9" s="14"/>
      <c r="J9" s="14"/>
      <c r="K9" s="14"/>
      <c r="L9" s="14"/>
    </row>
    <row r="10" spans="1:12" ht="15">
      <c r="A10" s="20"/>
      <c r="B10" s="20"/>
      <c r="C10" s="21">
        <v>0</v>
      </c>
      <c r="D10" s="21">
        <v>0</v>
      </c>
      <c r="E10" s="21">
        <v>0</v>
      </c>
      <c r="F10" s="21">
        <v>0</v>
      </c>
      <c r="G10" s="21">
        <v>0</v>
      </c>
      <c r="H10" s="14"/>
      <c r="I10" s="14"/>
      <c r="J10" s="14"/>
      <c r="K10" s="14"/>
      <c r="L10" s="14"/>
    </row>
    <row r="11" spans="1:12" ht="15">
      <c r="A11" s="20"/>
      <c r="B11" s="20"/>
      <c r="C11" s="21"/>
      <c r="D11" s="21"/>
      <c r="E11" s="21"/>
      <c r="F11" s="21"/>
      <c r="G11" s="21"/>
      <c r="H11" s="14"/>
      <c r="I11" s="14"/>
      <c r="J11" s="14"/>
      <c r="K11" s="14"/>
      <c r="L11" s="14"/>
    </row>
    <row r="12" spans="1:12" ht="15">
      <c r="A12" s="22"/>
      <c r="B12" s="22" t="s">
        <v>78</v>
      </c>
      <c r="C12" s="21">
        <v>0</v>
      </c>
      <c r="D12" s="21">
        <v>0</v>
      </c>
      <c r="E12" s="21">
        <v>0</v>
      </c>
      <c r="F12" s="21">
        <v>0</v>
      </c>
      <c r="G12" s="21">
        <v>0</v>
      </c>
      <c r="H12" s="14"/>
      <c r="I12" s="14"/>
      <c r="J12" s="14"/>
      <c r="K12" s="14"/>
      <c r="L12" s="14"/>
    </row>
    <row r="13" spans="1:12" ht="15">
      <c r="H13" s="14"/>
      <c r="I13" s="14"/>
      <c r="J13" s="14"/>
      <c r="K13" s="14"/>
      <c r="L13" s="14"/>
    </row>
    <row r="14" spans="1:12">
      <c r="H14" s="131" t="s">
        <v>174</v>
      </c>
      <c r="I14" s="80"/>
      <c r="J14" s="80"/>
      <c r="K14" s="80"/>
      <c r="L14" s="80"/>
    </row>
    <row r="18" spans="1:1">
      <c r="A18" s="23" t="s">
        <v>133</v>
      </c>
    </row>
  </sheetData>
  <mergeCells count="14">
    <mergeCell ref="D5:F5"/>
    <mergeCell ref="H14:L14"/>
    <mergeCell ref="A4:A6"/>
    <mergeCell ref="B4:B6"/>
    <mergeCell ref="C5:C6"/>
    <mergeCell ref="G5:G6"/>
    <mergeCell ref="H4:H5"/>
    <mergeCell ref="I4:I5"/>
    <mergeCell ref="A2:G2"/>
    <mergeCell ref="H2:L2"/>
    <mergeCell ref="A3:F3"/>
    <mergeCell ref="H3:K3"/>
    <mergeCell ref="C4:G4"/>
    <mergeCell ref="J4:L4"/>
  </mergeCells>
  <phoneticPr fontId="30" type="noConversion"/>
  <printOptions horizontalCentered="1"/>
  <pageMargins left="0.70763888888888904" right="0.70763888888888904" top="0.74791666666666701" bottom="0.74791666666666701" header="0.31388888888888899" footer="0.31388888888888899"/>
  <pageSetup paperSize="9" orientation="landscape"/>
</worksheet>
</file>

<file path=xl/worksheets/sheet9.xml><?xml version="1.0" encoding="utf-8"?>
<worksheet xmlns="http://schemas.openxmlformats.org/spreadsheetml/2006/main" xmlns:r="http://schemas.openxmlformats.org/officeDocument/2006/relationships">
  <dimension ref="A1:F11"/>
  <sheetViews>
    <sheetView showGridLines="0" showZeros="0" workbookViewId="0">
      <selection activeCell="C6" sqref="C6"/>
    </sheetView>
  </sheetViews>
  <sheetFormatPr defaultColWidth="9" defaultRowHeight="14.25"/>
  <cols>
    <col min="1" max="1" width="18.25" style="6" customWidth="1"/>
    <col min="2" max="2" width="19.25" style="6" customWidth="1"/>
    <col min="3" max="3" width="20.25" style="6" customWidth="1"/>
    <col min="4" max="4" width="20.75" style="6" customWidth="1"/>
    <col min="5" max="5" width="23.25" style="6" customWidth="1"/>
    <col min="6" max="6" width="29.625" style="6" customWidth="1"/>
    <col min="7" max="7" width="17" style="6" customWidth="1"/>
    <col min="8" max="16384" width="9" style="6"/>
  </cols>
  <sheetData>
    <row r="1" spans="1:6">
      <c r="F1" s="7" t="s">
        <v>134</v>
      </c>
    </row>
    <row r="2" spans="1:6" ht="31.5">
      <c r="A2" s="76" t="s">
        <v>135</v>
      </c>
      <c r="B2" s="76"/>
      <c r="C2" s="76"/>
      <c r="D2" s="76"/>
      <c r="E2" s="76"/>
      <c r="F2" s="76"/>
    </row>
    <row r="3" spans="1:6" ht="16.350000000000001" customHeight="1">
      <c r="A3" s="107" t="s">
        <v>172</v>
      </c>
      <c r="B3" s="77"/>
      <c r="C3" s="77"/>
      <c r="D3" s="77"/>
      <c r="E3" s="77"/>
      <c r="F3" s="8" t="s">
        <v>136</v>
      </c>
    </row>
    <row r="4" spans="1:6" ht="33" customHeight="1">
      <c r="A4" s="78" t="s">
        <v>137</v>
      </c>
      <c r="B4" s="78" t="s">
        <v>138</v>
      </c>
      <c r="C4" s="78" t="s">
        <v>139</v>
      </c>
      <c r="D4" s="78"/>
      <c r="E4" s="78"/>
      <c r="F4" s="78" t="s">
        <v>122</v>
      </c>
    </row>
    <row r="5" spans="1:6" ht="43.5" customHeight="1">
      <c r="A5" s="78"/>
      <c r="B5" s="78"/>
      <c r="C5" s="9" t="s">
        <v>30</v>
      </c>
      <c r="D5" s="9" t="s">
        <v>140</v>
      </c>
      <c r="E5" s="9" t="s">
        <v>141</v>
      </c>
      <c r="F5" s="78"/>
    </row>
    <row r="6" spans="1:6" ht="36.75" customHeight="1">
      <c r="A6" s="10">
        <v>2.5</v>
      </c>
      <c r="B6" s="10"/>
      <c r="C6" s="11">
        <v>2.5</v>
      </c>
      <c r="D6" s="11"/>
      <c r="E6" s="11">
        <v>2.5</v>
      </c>
      <c r="F6" s="11"/>
    </row>
    <row r="7" spans="1:6" ht="66.75" customHeight="1"/>
    <row r="8" spans="1:6" s="5" customFormat="1" ht="19.149999999999999" customHeight="1"/>
    <row r="9" spans="1:6" s="5" customFormat="1" ht="19.149999999999999" customHeight="1"/>
    <row r="10" spans="1:6" s="5" customFormat="1" ht="19.149999999999999" customHeight="1"/>
    <row r="11" spans="1:6" ht="19.149999999999999" customHeight="1"/>
  </sheetData>
  <mergeCells count="6">
    <mergeCell ref="A2:F2"/>
    <mergeCell ref="A3:E3"/>
    <mergeCell ref="C4:E4"/>
    <mergeCell ref="A4:A5"/>
    <mergeCell ref="B4:B5"/>
    <mergeCell ref="F4:F5"/>
  </mergeCells>
  <phoneticPr fontId="30" type="noConversion"/>
  <printOptions horizontalCentered="1"/>
  <pageMargins left="0.74791666666666701" right="0.74791666666666701" top="0.98402777777777795" bottom="0.98402777777777795" header="0.51180555555555596" footer="0.51180555555555596"/>
  <pageSetup paperSize="9" scale="80" orientation="landscape"/>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G16"/>
  <sheetViews>
    <sheetView showGridLines="0" topLeftCell="A7" zoomScale="86" zoomScaleNormal="86" workbookViewId="0">
      <selection activeCell="N14" sqref="N14"/>
    </sheetView>
  </sheetViews>
  <sheetFormatPr defaultColWidth="9" defaultRowHeight="14.25"/>
  <cols>
    <col min="1" max="1" width="4.625" style="1" customWidth="1"/>
    <col min="2" max="2" width="10.625" style="1" customWidth="1"/>
    <col min="3" max="3" width="18.625" style="1" customWidth="1"/>
    <col min="4" max="4" width="8.625" style="1" customWidth="1"/>
    <col min="5" max="6" width="18.625" style="1" customWidth="1"/>
    <col min="7" max="7" width="10.625" style="1" customWidth="1"/>
    <col min="8" max="16384" width="9" style="1"/>
  </cols>
  <sheetData>
    <row r="1" spans="1:7" ht="35.1" customHeight="1">
      <c r="A1" s="86" t="s">
        <v>167</v>
      </c>
      <c r="B1" s="86"/>
      <c r="C1" s="86"/>
      <c r="D1" s="86"/>
      <c r="E1" s="86"/>
      <c r="F1" s="86"/>
      <c r="G1" s="86"/>
    </row>
    <row r="2" spans="1:7" ht="24.95" customHeight="1">
      <c r="A2" s="81" t="s">
        <v>142</v>
      </c>
      <c r="B2" s="81"/>
      <c r="C2" s="81"/>
      <c r="D2" s="81"/>
      <c r="E2" s="81"/>
      <c r="F2" s="81"/>
      <c r="G2" s="81"/>
    </row>
    <row r="3" spans="1:7" ht="21.95" customHeight="1">
      <c r="A3" s="87" t="s">
        <v>143</v>
      </c>
      <c r="B3" s="87"/>
      <c r="C3" s="133" t="s">
        <v>176</v>
      </c>
      <c r="D3" s="82"/>
      <c r="E3" s="82"/>
      <c r="F3" s="82"/>
      <c r="G3" s="82"/>
    </row>
    <row r="4" spans="1:7" ht="37.5" customHeight="1">
      <c r="A4" s="87" t="s">
        <v>144</v>
      </c>
      <c r="B4" s="87"/>
      <c r="C4" s="82" t="s">
        <v>145</v>
      </c>
      <c r="D4" s="82"/>
      <c r="E4" s="2" t="s">
        <v>146</v>
      </c>
      <c r="F4" s="133" t="s">
        <v>171</v>
      </c>
      <c r="G4" s="82"/>
    </row>
    <row r="5" spans="1:7" ht="21.95" customHeight="1">
      <c r="A5" s="93" t="s">
        <v>147</v>
      </c>
      <c r="B5" s="94"/>
      <c r="C5" s="89" t="s">
        <v>148</v>
      </c>
      <c r="D5" s="90"/>
      <c r="E5" s="99">
        <v>100.49</v>
      </c>
      <c r="F5" s="99"/>
      <c r="G5" s="83" t="s">
        <v>149</v>
      </c>
    </row>
    <row r="6" spans="1:7" ht="21.95" customHeight="1">
      <c r="A6" s="95"/>
      <c r="B6" s="96"/>
      <c r="C6" s="100" t="s">
        <v>150</v>
      </c>
      <c r="D6" s="101"/>
      <c r="E6" s="91">
        <v>39</v>
      </c>
      <c r="F6" s="91"/>
      <c r="G6" s="85"/>
    </row>
    <row r="7" spans="1:7" ht="21.95" customHeight="1">
      <c r="A7" s="95"/>
      <c r="B7" s="96"/>
      <c r="C7" s="88" t="s">
        <v>168</v>
      </c>
      <c r="D7" s="92"/>
      <c r="E7" s="91"/>
      <c r="F7" s="91"/>
      <c r="G7" s="85"/>
    </row>
    <row r="8" spans="1:7" ht="21.95" customHeight="1">
      <c r="A8" s="97"/>
      <c r="B8" s="98"/>
      <c r="C8" s="88" t="s">
        <v>169</v>
      </c>
      <c r="D8" s="92"/>
      <c r="E8" s="91">
        <v>61.49</v>
      </c>
      <c r="F8" s="91"/>
      <c r="G8" s="84"/>
    </row>
    <row r="9" spans="1:7" ht="89.1" customHeight="1">
      <c r="A9" s="2" t="s">
        <v>151</v>
      </c>
      <c r="B9" s="102" t="s">
        <v>170</v>
      </c>
      <c r="C9" s="102"/>
      <c r="D9" s="102"/>
      <c r="E9" s="102"/>
      <c r="F9" s="102"/>
      <c r="G9" s="102"/>
    </row>
    <row r="10" spans="1:7" ht="39.950000000000003" customHeight="1">
      <c r="A10" s="87" t="s">
        <v>152</v>
      </c>
      <c r="B10" s="2" t="s">
        <v>153</v>
      </c>
      <c r="C10" s="2" t="s">
        <v>154</v>
      </c>
      <c r="D10" s="87" t="s">
        <v>155</v>
      </c>
      <c r="E10" s="87"/>
      <c r="F10" s="2" t="s">
        <v>156</v>
      </c>
      <c r="G10" s="2" t="s">
        <v>157</v>
      </c>
    </row>
    <row r="11" spans="1:7" ht="50.1" customHeight="1">
      <c r="A11" s="87"/>
      <c r="B11" s="87" t="s">
        <v>158</v>
      </c>
      <c r="C11" s="2" t="s">
        <v>159</v>
      </c>
      <c r="D11" s="103" t="s">
        <v>177</v>
      </c>
      <c r="E11" s="103"/>
      <c r="F11" s="4">
        <v>0.95</v>
      </c>
      <c r="G11" s="2">
        <v>20</v>
      </c>
    </row>
    <row r="12" spans="1:7" ht="50.1" customHeight="1">
      <c r="A12" s="87"/>
      <c r="B12" s="87"/>
      <c r="C12" s="87" t="s">
        <v>160</v>
      </c>
      <c r="D12" s="134" t="s">
        <v>178</v>
      </c>
      <c r="E12" s="104"/>
      <c r="F12" s="135" t="s">
        <v>179</v>
      </c>
      <c r="G12" s="3">
        <v>20</v>
      </c>
    </row>
    <row r="13" spans="1:7" ht="50.1" customHeight="1">
      <c r="A13" s="87"/>
      <c r="B13" s="87"/>
      <c r="C13" s="87"/>
      <c r="D13" s="134"/>
      <c r="E13" s="104"/>
      <c r="F13" s="4"/>
      <c r="G13" s="3"/>
    </row>
    <row r="14" spans="1:7" ht="50.1" customHeight="1">
      <c r="A14" s="87"/>
      <c r="B14" s="87"/>
      <c r="C14" s="2" t="s">
        <v>162</v>
      </c>
      <c r="D14" s="103" t="s">
        <v>180</v>
      </c>
      <c r="E14" s="103"/>
      <c r="F14" s="4">
        <v>0.95</v>
      </c>
      <c r="G14" s="2">
        <v>30</v>
      </c>
    </row>
    <row r="15" spans="1:7" ht="50.1" customHeight="1">
      <c r="A15" s="87"/>
      <c r="B15" s="2" t="s">
        <v>163</v>
      </c>
      <c r="C15" s="2" t="s">
        <v>164</v>
      </c>
      <c r="D15" s="134" t="s">
        <v>181</v>
      </c>
      <c r="E15" s="104"/>
      <c r="F15" s="137">
        <v>0.95</v>
      </c>
      <c r="G15" s="3">
        <v>10</v>
      </c>
    </row>
    <row r="16" spans="1:7" ht="50.1" customHeight="1">
      <c r="A16" s="87"/>
      <c r="B16" s="2" t="s">
        <v>165</v>
      </c>
      <c r="C16" s="2" t="s">
        <v>166</v>
      </c>
      <c r="D16" s="134" t="s">
        <v>182</v>
      </c>
      <c r="E16" s="104"/>
      <c r="F16" s="136" t="s">
        <v>179</v>
      </c>
      <c r="G16" s="3">
        <v>10</v>
      </c>
    </row>
  </sheetData>
  <mergeCells count="28">
    <mergeCell ref="A10:A16"/>
    <mergeCell ref="B11:B14"/>
    <mergeCell ref="C12:C13"/>
    <mergeCell ref="G5:G8"/>
    <mergeCell ref="A5:B8"/>
    <mergeCell ref="D12:E12"/>
    <mergeCell ref="D13:E13"/>
    <mergeCell ref="D14:E14"/>
    <mergeCell ref="D15:E15"/>
    <mergeCell ref="D16:E16"/>
    <mergeCell ref="C8:D8"/>
    <mergeCell ref="E8:F8"/>
    <mergeCell ref="B9:G9"/>
    <mergeCell ref="D10:E10"/>
    <mergeCell ref="D11:E11"/>
    <mergeCell ref="C5:D5"/>
    <mergeCell ref="E5:F5"/>
    <mergeCell ref="C6:D6"/>
    <mergeCell ref="E6:F6"/>
    <mergeCell ref="C7:D7"/>
    <mergeCell ref="E7:F7"/>
    <mergeCell ref="A1:G1"/>
    <mergeCell ref="A2:G2"/>
    <mergeCell ref="A3:B3"/>
    <mergeCell ref="C3:G3"/>
    <mergeCell ref="A4:B4"/>
    <mergeCell ref="C4:D4"/>
    <mergeCell ref="F4:G4"/>
  </mergeCells>
  <phoneticPr fontId="30" type="noConversion"/>
  <printOptions horizontalCentered="1"/>
  <pageMargins left="0.59027777777777801" right="0.59027777777777801" top="0.70763888888888904" bottom="0.70763888888888904" header="0.35416666666666702" footer="0.196527777777778"/>
  <pageSetup paperSize="9" scale="93" fitToHeight="100" orientation="portrait" r:id="rId1"/>
  <headerFooter alignWithMargins="0"/>
</worksheet>
</file>

<file path=xl/worksheets/sheet11.xml><?xml version="1.0" encoding="utf-8"?>
<worksheet xmlns="http://schemas.openxmlformats.org/spreadsheetml/2006/main" xmlns:r="http://schemas.openxmlformats.org/officeDocument/2006/relationships">
  <dimension ref="A1:G20"/>
  <sheetViews>
    <sheetView topLeftCell="A10" workbookViewId="0">
      <selection activeCell="I22" sqref="I22"/>
    </sheetView>
  </sheetViews>
  <sheetFormatPr defaultRowHeight="14.25"/>
  <cols>
    <col min="1" max="1" width="4.625" style="164" customWidth="1"/>
    <col min="2" max="2" width="10.625" style="164" customWidth="1"/>
    <col min="3" max="3" width="18.625" style="164" customWidth="1"/>
    <col min="4" max="4" width="8.625" style="164" customWidth="1"/>
    <col min="5" max="6" width="18.625" style="164" customWidth="1"/>
    <col min="7" max="7" width="9" style="164" bestFit="1" customWidth="1"/>
  </cols>
  <sheetData>
    <row r="1" spans="1:7" ht="20.25" customHeight="1">
      <c r="A1" s="155" t="s">
        <v>183</v>
      </c>
      <c r="B1" s="155"/>
      <c r="C1" s="155"/>
      <c r="D1" s="155"/>
      <c r="E1" s="155"/>
      <c r="F1" s="155"/>
      <c r="G1" s="155"/>
    </row>
    <row r="2" spans="1:7" ht="14.25" customHeight="1">
      <c r="A2" s="169" t="s">
        <v>142</v>
      </c>
      <c r="B2" s="169"/>
      <c r="C2" s="169"/>
      <c r="D2" s="169"/>
      <c r="E2" s="169"/>
      <c r="F2" s="169"/>
      <c r="G2" s="169"/>
    </row>
    <row r="3" spans="1:7" ht="24.75" customHeight="1">
      <c r="A3" s="149" t="s">
        <v>143</v>
      </c>
      <c r="B3" s="150"/>
      <c r="C3" s="149" t="s">
        <v>190</v>
      </c>
      <c r="D3" s="157"/>
      <c r="E3" s="157"/>
      <c r="F3" s="157"/>
      <c r="G3" s="150"/>
    </row>
    <row r="4" spans="1:7" ht="45" customHeight="1">
      <c r="A4" s="149" t="s">
        <v>144</v>
      </c>
      <c r="B4" s="150"/>
      <c r="C4" s="156" t="s">
        <v>184</v>
      </c>
      <c r="D4" s="168"/>
      <c r="E4" s="165" t="s">
        <v>146</v>
      </c>
      <c r="F4" s="149" t="s">
        <v>171</v>
      </c>
      <c r="G4" s="150"/>
    </row>
    <row r="5" spans="1:7" ht="14.25" customHeight="1">
      <c r="A5" s="143" t="s">
        <v>147</v>
      </c>
      <c r="B5" s="144"/>
      <c r="C5" s="151" t="s">
        <v>148</v>
      </c>
      <c r="D5" s="152"/>
      <c r="E5" s="171">
        <v>1552.09</v>
      </c>
      <c r="F5" s="172"/>
      <c r="G5" s="139" t="s">
        <v>149</v>
      </c>
    </row>
    <row r="6" spans="1:7" ht="14.25" customHeight="1">
      <c r="A6" s="145"/>
      <c r="B6" s="146"/>
      <c r="C6" s="153" t="s">
        <v>150</v>
      </c>
      <c r="D6" s="154"/>
      <c r="E6" s="173">
        <v>0</v>
      </c>
      <c r="F6" s="174"/>
      <c r="G6" s="141"/>
    </row>
    <row r="7" spans="1:7" ht="14.25" customHeight="1">
      <c r="A7" s="145"/>
      <c r="B7" s="146"/>
      <c r="C7" s="149" t="s">
        <v>168</v>
      </c>
      <c r="D7" s="150"/>
      <c r="E7" s="171">
        <v>1502.09</v>
      </c>
      <c r="F7" s="172"/>
      <c r="G7" s="141"/>
    </row>
    <row r="8" spans="1:7" ht="14.25" customHeight="1">
      <c r="A8" s="147"/>
      <c r="B8" s="148"/>
      <c r="C8" s="149" t="s">
        <v>169</v>
      </c>
      <c r="D8" s="150"/>
      <c r="E8" s="173">
        <v>50</v>
      </c>
      <c r="F8" s="174"/>
      <c r="G8" s="142"/>
    </row>
    <row r="9" spans="1:7" ht="81" customHeight="1">
      <c r="A9" s="165" t="s">
        <v>151</v>
      </c>
      <c r="B9" s="163" t="s">
        <v>185</v>
      </c>
      <c r="C9" s="162"/>
      <c r="D9" s="162"/>
      <c r="E9" s="162"/>
      <c r="F9" s="162"/>
      <c r="G9" s="161"/>
    </row>
    <row r="10" spans="1:7" ht="27" customHeight="1">
      <c r="A10" s="140" t="s">
        <v>152</v>
      </c>
      <c r="B10" s="165"/>
      <c r="C10" s="165" t="s">
        <v>154</v>
      </c>
      <c r="D10" s="149" t="s">
        <v>155</v>
      </c>
      <c r="E10" s="150"/>
      <c r="F10" s="165" t="s">
        <v>156</v>
      </c>
      <c r="G10" s="165" t="s">
        <v>157</v>
      </c>
    </row>
    <row r="11" spans="1:7" ht="21" customHeight="1">
      <c r="A11" s="160"/>
      <c r="B11" s="140" t="s">
        <v>158</v>
      </c>
      <c r="C11" s="140" t="s">
        <v>159</v>
      </c>
      <c r="D11" s="158"/>
      <c r="E11" s="159"/>
      <c r="F11" s="166"/>
      <c r="G11" s="165"/>
    </row>
    <row r="12" spans="1:7" ht="21.75" customHeight="1">
      <c r="A12" s="160"/>
      <c r="B12" s="160"/>
      <c r="C12" s="138"/>
      <c r="D12" s="158"/>
      <c r="E12" s="159"/>
      <c r="F12" s="165"/>
      <c r="G12" s="165"/>
    </row>
    <row r="13" spans="1:7" ht="21" customHeight="1">
      <c r="A13" s="160"/>
      <c r="B13" s="160"/>
      <c r="C13" s="140" t="s">
        <v>160</v>
      </c>
      <c r="D13" s="158" t="s">
        <v>161</v>
      </c>
      <c r="E13" s="159"/>
      <c r="F13" s="167" t="s">
        <v>186</v>
      </c>
      <c r="G13" s="165">
        <v>20</v>
      </c>
    </row>
    <row r="14" spans="1:7" ht="27" customHeight="1">
      <c r="A14" s="160"/>
      <c r="B14" s="160"/>
      <c r="C14" s="138"/>
      <c r="D14" s="158"/>
      <c r="E14" s="159"/>
      <c r="F14" s="165"/>
      <c r="G14" s="165"/>
    </row>
    <row r="15" spans="1:7" ht="21" customHeight="1">
      <c r="A15" s="160"/>
      <c r="B15" s="160"/>
      <c r="C15" s="140" t="s">
        <v>162</v>
      </c>
      <c r="D15" s="158" t="s">
        <v>192</v>
      </c>
      <c r="E15" s="159"/>
      <c r="F15" s="167" t="s">
        <v>186</v>
      </c>
      <c r="G15" s="165">
        <v>30</v>
      </c>
    </row>
    <row r="16" spans="1:7" ht="31.5" customHeight="1">
      <c r="A16" s="160"/>
      <c r="B16" s="138"/>
      <c r="C16" s="138"/>
      <c r="D16" s="158"/>
      <c r="E16" s="159"/>
      <c r="F16" s="165"/>
      <c r="G16" s="165"/>
    </row>
    <row r="17" spans="1:7" ht="38.25" customHeight="1">
      <c r="A17" s="160"/>
      <c r="B17" s="140" t="s">
        <v>163</v>
      </c>
      <c r="C17" s="140" t="s">
        <v>164</v>
      </c>
      <c r="D17" s="158" t="s">
        <v>187</v>
      </c>
      <c r="E17" s="159"/>
      <c r="F17" s="166"/>
      <c r="G17" s="165">
        <v>30</v>
      </c>
    </row>
    <row r="18" spans="1:7" ht="23.25" customHeight="1">
      <c r="A18" s="160"/>
      <c r="B18" s="138"/>
      <c r="C18" s="138"/>
      <c r="D18" s="158"/>
      <c r="E18" s="159"/>
      <c r="F18" s="165"/>
      <c r="G18" s="165"/>
    </row>
    <row r="19" spans="1:7" ht="40.5" customHeight="1">
      <c r="A19" s="138"/>
      <c r="B19" s="165" t="s">
        <v>165</v>
      </c>
      <c r="C19" s="165" t="s">
        <v>166</v>
      </c>
      <c r="D19" s="158" t="s">
        <v>188</v>
      </c>
      <c r="E19" s="159"/>
      <c r="F19" s="165" t="s">
        <v>189</v>
      </c>
      <c r="G19" s="165">
        <v>10</v>
      </c>
    </row>
    <row r="20" spans="1:7" ht="14.25" customHeight="1">
      <c r="A20" s="170" t="s">
        <v>191</v>
      </c>
      <c r="B20" s="170"/>
      <c r="C20" s="170"/>
      <c r="D20" s="170"/>
      <c r="E20" s="170"/>
      <c r="F20" s="170"/>
      <c r="G20" s="170"/>
    </row>
  </sheetData>
  <mergeCells count="36">
    <mergeCell ref="D19:E19"/>
    <mergeCell ref="A20:G20"/>
    <mergeCell ref="A10:A19"/>
    <mergeCell ref="B11:B16"/>
    <mergeCell ref="B17:B18"/>
    <mergeCell ref="C11:C12"/>
    <mergeCell ref="C13:C14"/>
    <mergeCell ref="C15:C16"/>
    <mergeCell ref="C17:C18"/>
    <mergeCell ref="D16:E16"/>
    <mergeCell ref="D17:E17"/>
    <mergeCell ref="G5:G8"/>
    <mergeCell ref="A5:B8"/>
    <mergeCell ref="D18:E18"/>
    <mergeCell ref="D11:E11"/>
    <mergeCell ref="D12:E12"/>
    <mergeCell ref="D13:E13"/>
    <mergeCell ref="D14:E14"/>
    <mergeCell ref="D15:E15"/>
    <mergeCell ref="A1:G1"/>
    <mergeCell ref="A2:G2"/>
    <mergeCell ref="A3:B3"/>
    <mergeCell ref="C3:G3"/>
    <mergeCell ref="A4:B4"/>
    <mergeCell ref="C4:D4"/>
    <mergeCell ref="F4:G4"/>
    <mergeCell ref="C5:D5"/>
    <mergeCell ref="E5:F5"/>
    <mergeCell ref="C6:D6"/>
    <mergeCell ref="E6:F6"/>
    <mergeCell ref="C7:D7"/>
    <mergeCell ref="E7:F7"/>
    <mergeCell ref="C8:D8"/>
    <mergeCell ref="E8:F8"/>
    <mergeCell ref="B9:G9"/>
    <mergeCell ref="D10:E10"/>
  </mergeCell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11</vt:i4>
      </vt:variant>
      <vt:variant>
        <vt:lpstr>命名范围</vt:lpstr>
      </vt:variant>
      <vt:variant>
        <vt:i4>5</vt:i4>
      </vt:variant>
    </vt:vector>
  </HeadingPairs>
  <TitlesOfParts>
    <vt:vector size="16" baseType="lpstr">
      <vt:lpstr>1-部门收支总表</vt:lpstr>
      <vt:lpstr>2-部门收入总表</vt:lpstr>
      <vt:lpstr>3-部门支出总表</vt:lpstr>
      <vt:lpstr>4-财政拨款收支总表</vt:lpstr>
      <vt:lpstr>5-一般公共预算支出表</vt:lpstr>
      <vt:lpstr>6-一般公共预算基本支出表</vt:lpstr>
      <vt:lpstr>7-政府性基金预算支出表</vt:lpstr>
      <vt:lpstr>8-国有资本经营预算支出表</vt:lpstr>
      <vt:lpstr>9-财政拨款预算“三公”经费支出表</vt:lpstr>
      <vt:lpstr>10-1项目支出绩效目标表（伙食补助）</vt:lpstr>
      <vt:lpstr>10-2项目支出绩效目标表（装备项目）</vt:lpstr>
      <vt:lpstr>'10-1项目支出绩效目标表（伙食补助）'!Print_Area</vt:lpstr>
      <vt:lpstr>'1-部门收支总表'!Print_Area</vt:lpstr>
      <vt:lpstr>'2-部门收入总表'!Print_Area</vt:lpstr>
      <vt:lpstr>'4-财政拨款收支总表'!Print_Area</vt:lpstr>
      <vt:lpstr>'6-一般公共预算基本支出表'!Print_Area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Administrator</cp:lastModifiedBy>
  <cp:lastPrinted>2021-02-09T08:48:00Z</cp:lastPrinted>
  <dcterms:created xsi:type="dcterms:W3CDTF">2015-01-22T17:09:00Z</dcterms:created>
  <dcterms:modified xsi:type="dcterms:W3CDTF">2024-05-06T03:04:01Z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2052-11.1.0.8980</vt:lpwstr>
  </property>
  <property fmtid="{D5CDD505-2E9C-101B-9397-08002B2CF9AE}" pid="3" name="ICV">
    <vt:lpwstr>9B9F38B90CA3493DB8378B9072841190_13</vt:lpwstr>
  </property>
</Properties>
</file>